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charts/chart5.xml" ContentType="application/vnd.openxmlformats-officedocument.drawingml.chart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gutierrez\Desktop\SDS 2025\REPORTE DE POGD 2025\"/>
    </mc:Choice>
  </mc:AlternateContent>
  <xr:revisionPtr revIDLastSave="0" documentId="13_ncr:1_{6F6C0D8B-9917-430B-A526-414A79F6EA0F}" xr6:coauthVersionLast="47" xr6:coauthVersionMax="47" xr10:uidLastSave="{00000000-0000-0000-0000-000000000000}"/>
  <bookViews>
    <workbookView xWindow="-120" yWindow="-120" windowWidth="29040" windowHeight="15840" activeTab="1" xr2:uid="{80B647E2-5A18-49FF-9A1C-BEE8B8DB6F43}"/>
  </bookViews>
  <sheets>
    <sheet name="1" sheetId="1" r:id="rId1"/>
    <sheet name="2" sheetId="5" r:id="rId2"/>
    <sheet name="IND 1 BYS" sheetId="6" r:id="rId3"/>
    <sheet name="IND 2 BYS" sheetId="7" r:id="rId4"/>
    <sheet name="IND MANT Y SOST SG" sheetId="8" r:id="rId5"/>
    <sheet name="IND POLITICAS " sheetId="9" r:id="rId6"/>
    <sheet name="IND TRANSP - CORRUP" sheetId="10" r:id="rId7"/>
  </sheets>
  <externalReferences>
    <externalReference r:id="rId8"/>
  </externalReferences>
  <definedNames>
    <definedName name="_xlnm.Print_Area" localSheetId="0">'1'!$B$1:$P$19</definedName>
    <definedName name="_xlnm.Print_Area" localSheetId="1">'2'!$B$1:$R$91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10" l="1"/>
  <c r="F32" i="10"/>
  <c r="L31" i="10"/>
  <c r="L33" i="10" s="1"/>
  <c r="I31" i="10"/>
  <c r="I33" i="10" s="1"/>
  <c r="F31" i="10"/>
  <c r="F33" i="10" s="1"/>
  <c r="R30" i="10"/>
  <c r="R29" i="10"/>
  <c r="R31" i="10" s="1"/>
  <c r="P29" i="10"/>
  <c r="P31" i="10" s="1"/>
  <c r="L29" i="10"/>
  <c r="I29" i="10"/>
  <c r="F29" i="10"/>
  <c r="I31" i="9"/>
  <c r="I33" i="9" s="1"/>
  <c r="F31" i="9"/>
  <c r="I32" i="9" s="1"/>
  <c r="R30" i="9"/>
  <c r="R29" i="9"/>
  <c r="R31" i="9" s="1"/>
  <c r="P29" i="9"/>
  <c r="P31" i="9" s="1"/>
  <c r="L29" i="9"/>
  <c r="L31" i="9" s="1"/>
  <c r="L33" i="9" s="1"/>
  <c r="I29" i="9"/>
  <c r="F29" i="9"/>
  <c r="P31" i="8"/>
  <c r="P33" i="8" s="1"/>
  <c r="L31" i="8"/>
  <c r="L33" i="8" s="1"/>
  <c r="R30" i="8"/>
  <c r="P29" i="8"/>
  <c r="L29" i="8"/>
  <c r="I29" i="8"/>
  <c r="I31" i="8" s="1"/>
  <c r="I33" i="8" s="1"/>
  <c r="F29" i="8"/>
  <c r="R29" i="8" s="1"/>
  <c r="R31" i="8" s="1"/>
  <c r="L31" i="7"/>
  <c r="L33" i="7" s="1"/>
  <c r="I31" i="7"/>
  <c r="I33" i="7" s="1"/>
  <c r="F31" i="7"/>
  <c r="I32" i="7" s="1"/>
  <c r="R30" i="7"/>
  <c r="P29" i="7"/>
  <c r="P31" i="7" s="1"/>
  <c r="L29" i="7"/>
  <c r="I29" i="7"/>
  <c r="F29" i="7"/>
  <c r="R29" i="7" s="1"/>
  <c r="R31" i="7" s="1"/>
  <c r="I31" i="6"/>
  <c r="I33" i="6" s="1"/>
  <c r="F31" i="6"/>
  <c r="I32" i="6" s="1"/>
  <c r="R30" i="6"/>
  <c r="R29" i="6"/>
  <c r="R31" i="6" s="1"/>
  <c r="P29" i="6"/>
  <c r="P31" i="6" s="1"/>
  <c r="L29" i="6"/>
  <c r="L31" i="6" s="1"/>
  <c r="L33" i="6" s="1"/>
  <c r="I29" i="6"/>
  <c r="F29" i="6"/>
  <c r="F21" i="1"/>
  <c r="G21" i="1"/>
  <c r="J21" i="1"/>
  <c r="K21" i="1"/>
  <c r="L21" i="1"/>
  <c r="M21" i="1"/>
  <c r="N21" i="1"/>
  <c r="O21" i="1"/>
  <c r="E21" i="1"/>
  <c r="F13" i="1"/>
  <c r="G13" i="1"/>
  <c r="H13" i="1"/>
  <c r="I13" i="1"/>
  <c r="J13" i="1"/>
  <c r="K13" i="1"/>
  <c r="L13" i="1"/>
  <c r="M13" i="1"/>
  <c r="N13" i="1"/>
  <c r="O13" i="1"/>
  <c r="E13" i="1"/>
  <c r="F12" i="1"/>
  <c r="G12" i="1"/>
  <c r="H12" i="1"/>
  <c r="I12" i="1"/>
  <c r="J12" i="1"/>
  <c r="K12" i="1"/>
  <c r="L12" i="1"/>
  <c r="M12" i="1"/>
  <c r="N12" i="1"/>
  <c r="O12" i="1"/>
  <c r="E12" i="1"/>
  <c r="F11" i="1"/>
  <c r="G11" i="1"/>
  <c r="I11" i="1"/>
  <c r="J11" i="1"/>
  <c r="K11" i="1"/>
  <c r="L11" i="1"/>
  <c r="M11" i="1"/>
  <c r="N11" i="1"/>
  <c r="O11" i="1"/>
  <c r="E11" i="1"/>
  <c r="F10" i="1"/>
  <c r="G10" i="1"/>
  <c r="H10" i="1"/>
  <c r="I10" i="1"/>
  <c r="J10" i="1"/>
  <c r="K10" i="1"/>
  <c r="L10" i="1"/>
  <c r="M10" i="1"/>
  <c r="N10" i="1"/>
  <c r="O10" i="1"/>
  <c r="E10" i="1"/>
  <c r="G9" i="1"/>
  <c r="J9" i="1"/>
  <c r="K9" i="1"/>
  <c r="L9" i="1"/>
  <c r="M9" i="1"/>
  <c r="N9" i="1"/>
  <c r="O9" i="1"/>
  <c r="F9" i="1"/>
  <c r="E9" i="1"/>
  <c r="P32" i="10" l="1"/>
  <c r="P33" i="10"/>
  <c r="R33" i="10"/>
  <c r="R32" i="10"/>
  <c r="L32" i="10"/>
  <c r="R33" i="9"/>
  <c r="R32" i="9"/>
  <c r="P33" i="9"/>
  <c r="P32" i="9"/>
  <c r="L32" i="9"/>
  <c r="F33" i="9"/>
  <c r="F32" i="9"/>
  <c r="R33" i="8"/>
  <c r="R32" i="8"/>
  <c r="F31" i="8"/>
  <c r="P32" i="8"/>
  <c r="P33" i="7"/>
  <c r="P32" i="7"/>
  <c r="R33" i="7"/>
  <c r="R32" i="7"/>
  <c r="L32" i="7"/>
  <c r="F33" i="7"/>
  <c r="F32" i="7"/>
  <c r="P33" i="6"/>
  <c r="P32" i="6"/>
  <c r="R33" i="6"/>
  <c r="R32" i="6"/>
  <c r="L32" i="6"/>
  <c r="F33" i="6"/>
  <c r="F32" i="6"/>
  <c r="I32" i="8" l="1"/>
  <c r="F33" i="8"/>
  <c r="F32" i="8"/>
  <c r="L32" i="8"/>
  <c r="F91" i="5" l="1"/>
  <c r="G91" i="5"/>
  <c r="H91" i="5"/>
  <c r="I91" i="5"/>
  <c r="J91" i="5"/>
  <c r="K91" i="5"/>
  <c r="L91" i="5"/>
  <c r="M91" i="5"/>
  <c r="N91" i="5"/>
  <c r="O91" i="5"/>
  <c r="E91" i="5"/>
  <c r="F90" i="5"/>
  <c r="G90" i="5"/>
  <c r="H90" i="5"/>
  <c r="I90" i="5"/>
  <c r="J90" i="5"/>
  <c r="K90" i="5"/>
  <c r="L90" i="5"/>
  <c r="M90" i="5"/>
  <c r="N90" i="5"/>
  <c r="O90" i="5"/>
  <c r="E90" i="5"/>
  <c r="F87" i="5"/>
  <c r="G87" i="5"/>
  <c r="H87" i="5"/>
  <c r="I87" i="5"/>
  <c r="J87" i="5"/>
  <c r="K87" i="5"/>
  <c r="L87" i="5"/>
  <c r="M87" i="5"/>
  <c r="N87" i="5"/>
  <c r="O87" i="5"/>
  <c r="E87" i="5"/>
  <c r="F83" i="5"/>
  <c r="G83" i="5"/>
  <c r="H83" i="5"/>
  <c r="I83" i="5"/>
  <c r="J83" i="5"/>
  <c r="K83" i="5"/>
  <c r="L83" i="5"/>
  <c r="M83" i="5"/>
  <c r="N83" i="5"/>
  <c r="O83" i="5"/>
  <c r="E83" i="5"/>
  <c r="F80" i="5"/>
  <c r="G80" i="5"/>
  <c r="H80" i="5"/>
  <c r="I80" i="5"/>
  <c r="J80" i="5"/>
  <c r="K80" i="5"/>
  <c r="L80" i="5"/>
  <c r="M80" i="5"/>
  <c r="N80" i="5"/>
  <c r="O80" i="5"/>
  <c r="E80" i="5"/>
  <c r="F75" i="5"/>
  <c r="G75" i="5"/>
  <c r="H75" i="5"/>
  <c r="I75" i="5"/>
  <c r="J75" i="5"/>
  <c r="K75" i="5"/>
  <c r="L75" i="5"/>
  <c r="M75" i="5"/>
  <c r="N75" i="5"/>
  <c r="O75" i="5"/>
  <c r="E75" i="5"/>
  <c r="F70" i="5" l="1"/>
  <c r="F84" i="5" s="1"/>
  <c r="G70" i="5"/>
  <c r="G84" i="5" s="1"/>
  <c r="H70" i="5"/>
  <c r="H84" i="5" s="1"/>
  <c r="I70" i="5"/>
  <c r="I84" i="5" s="1"/>
  <c r="J70" i="5"/>
  <c r="J84" i="5" s="1"/>
  <c r="K70" i="5"/>
  <c r="K84" i="5" s="1"/>
  <c r="L70" i="5"/>
  <c r="L84" i="5" s="1"/>
  <c r="M70" i="5"/>
  <c r="M84" i="5" s="1"/>
  <c r="N70" i="5"/>
  <c r="N84" i="5" s="1"/>
  <c r="O70" i="5"/>
  <c r="O84" i="5" s="1"/>
  <c r="E70" i="5"/>
  <c r="E84" i="5" s="1"/>
  <c r="F61" i="5" l="1"/>
  <c r="G61" i="5"/>
  <c r="H61" i="5"/>
  <c r="I61" i="5"/>
  <c r="J61" i="5"/>
  <c r="K61" i="5"/>
  <c r="L61" i="5"/>
  <c r="M61" i="5"/>
  <c r="N61" i="5"/>
  <c r="O61" i="5"/>
  <c r="E61" i="5"/>
  <c r="F59" i="5"/>
  <c r="G59" i="5"/>
  <c r="H59" i="5"/>
  <c r="I59" i="5"/>
  <c r="J59" i="5"/>
  <c r="K59" i="5"/>
  <c r="L59" i="5"/>
  <c r="M59" i="5"/>
  <c r="N59" i="5"/>
  <c r="O59" i="5"/>
  <c r="E59" i="5"/>
  <c r="F54" i="5"/>
  <c r="G54" i="5"/>
  <c r="H54" i="5"/>
  <c r="I54" i="5"/>
  <c r="J54" i="5"/>
  <c r="K54" i="5"/>
  <c r="L54" i="5"/>
  <c r="M54" i="5"/>
  <c r="N54" i="5"/>
  <c r="O54" i="5"/>
  <c r="E54" i="5"/>
  <c r="F51" i="5"/>
  <c r="G51" i="5"/>
  <c r="H51" i="5"/>
  <c r="I51" i="5"/>
  <c r="J51" i="5"/>
  <c r="K51" i="5"/>
  <c r="L51" i="5"/>
  <c r="M51" i="5"/>
  <c r="N51" i="5"/>
  <c r="O51" i="5"/>
  <c r="E51" i="5"/>
  <c r="F48" i="5"/>
  <c r="G48" i="5"/>
  <c r="H48" i="5"/>
  <c r="I48" i="5"/>
  <c r="J48" i="5"/>
  <c r="K48" i="5"/>
  <c r="L48" i="5"/>
  <c r="M48" i="5"/>
  <c r="N48" i="5"/>
  <c r="O48" i="5"/>
  <c r="E48" i="5"/>
  <c r="F43" i="5"/>
  <c r="G43" i="5"/>
  <c r="H43" i="5"/>
  <c r="I43" i="5"/>
  <c r="J43" i="5"/>
  <c r="K43" i="5"/>
  <c r="L43" i="5"/>
  <c r="M43" i="5"/>
  <c r="N43" i="5"/>
  <c r="O43" i="5"/>
  <c r="E43" i="5"/>
  <c r="F41" i="5"/>
  <c r="G41" i="5"/>
  <c r="H41" i="5"/>
  <c r="I41" i="5"/>
  <c r="J41" i="5"/>
  <c r="K41" i="5"/>
  <c r="L41" i="5"/>
  <c r="M41" i="5"/>
  <c r="N41" i="5"/>
  <c r="O41" i="5"/>
  <c r="E41" i="5"/>
  <c r="F39" i="5"/>
  <c r="G39" i="5"/>
  <c r="H39" i="5"/>
  <c r="I39" i="5"/>
  <c r="J39" i="5"/>
  <c r="K39" i="5"/>
  <c r="L39" i="5"/>
  <c r="M39" i="5"/>
  <c r="N39" i="5"/>
  <c r="O39" i="5"/>
  <c r="E39" i="5"/>
  <c r="F33" i="5"/>
  <c r="F34" i="5" s="1"/>
  <c r="G33" i="5"/>
  <c r="G34" i="5" s="1"/>
  <c r="H33" i="5"/>
  <c r="H34" i="5" s="1"/>
  <c r="I33" i="5"/>
  <c r="I34" i="5" s="1"/>
  <c r="J33" i="5"/>
  <c r="J34" i="5" s="1"/>
  <c r="K33" i="5"/>
  <c r="K34" i="5" s="1"/>
  <c r="L33" i="5"/>
  <c r="L34" i="5" s="1"/>
  <c r="M33" i="5"/>
  <c r="M34" i="5" s="1"/>
  <c r="N33" i="5"/>
  <c r="N34" i="5" s="1"/>
  <c r="O33" i="5"/>
  <c r="O34" i="5" s="1"/>
  <c r="E33" i="5"/>
  <c r="E34" i="5" s="1"/>
  <c r="P10" i="1"/>
  <c r="P11" i="1"/>
  <c r="P12" i="1"/>
  <c r="P13" i="1"/>
  <c r="F30" i="5"/>
  <c r="G30" i="5"/>
  <c r="H30" i="5"/>
  <c r="I30" i="5"/>
  <c r="J30" i="5"/>
  <c r="K30" i="5"/>
  <c r="L30" i="5"/>
  <c r="M30" i="5"/>
  <c r="N30" i="5"/>
  <c r="O30" i="5"/>
  <c r="E30" i="5"/>
  <c r="F27" i="5"/>
  <c r="G27" i="5"/>
  <c r="H27" i="5"/>
  <c r="I27" i="5"/>
  <c r="J27" i="5"/>
  <c r="K27" i="5"/>
  <c r="L27" i="5"/>
  <c r="M27" i="5"/>
  <c r="N27" i="5"/>
  <c r="O27" i="5"/>
  <c r="E27" i="5"/>
  <c r="F20" i="5"/>
  <c r="G20" i="5"/>
  <c r="H20" i="5"/>
  <c r="I20" i="5"/>
  <c r="J20" i="5"/>
  <c r="K20" i="5"/>
  <c r="L20" i="5"/>
  <c r="M20" i="5"/>
  <c r="N20" i="5"/>
  <c r="O20" i="5"/>
  <c r="E20" i="5"/>
  <c r="F16" i="5"/>
  <c r="G16" i="5"/>
  <c r="H16" i="5"/>
  <c r="I16" i="5"/>
  <c r="J16" i="5"/>
  <c r="K16" i="5"/>
  <c r="L16" i="5"/>
  <c r="M16" i="5"/>
  <c r="N16" i="5"/>
  <c r="O16" i="5"/>
  <c r="E16" i="5"/>
  <c r="M62" i="5" l="1"/>
  <c r="N62" i="5"/>
  <c r="F62" i="5"/>
  <c r="L62" i="5"/>
  <c r="K62" i="5"/>
  <c r="J62" i="5"/>
  <c r="I62" i="5"/>
  <c r="E62" i="5"/>
  <c r="H62" i="5"/>
  <c r="H11" i="1" s="1"/>
  <c r="O62" i="5"/>
  <c r="G62" i="5"/>
  <c r="M13" i="5"/>
  <c r="L13" i="5"/>
  <c r="K13" i="5"/>
  <c r="J13" i="5"/>
  <c r="I13" i="5"/>
  <c r="H13" i="5"/>
  <c r="G13" i="5"/>
  <c r="F13" i="5"/>
  <c r="M10" i="5"/>
  <c r="L10" i="5"/>
  <c r="K10" i="5"/>
  <c r="J10" i="5"/>
  <c r="I10" i="5"/>
  <c r="H10" i="5"/>
  <c r="G10" i="5"/>
  <c r="G31" i="5" s="1"/>
  <c r="F10" i="5"/>
  <c r="N13" i="5"/>
  <c r="O13" i="5"/>
  <c r="E13" i="5"/>
  <c r="N10" i="5"/>
  <c r="O10" i="5"/>
  <c r="E10" i="5"/>
  <c r="O31" i="5" l="1"/>
  <c r="I31" i="5"/>
  <c r="I9" i="1" s="1"/>
  <c r="E31" i="5"/>
  <c r="J31" i="5"/>
  <c r="K31" i="5"/>
  <c r="N31" i="5"/>
  <c r="M31" i="5"/>
  <c r="F31" i="5"/>
  <c r="L31" i="5"/>
  <c r="H31" i="5"/>
  <c r="H9" i="1" s="1"/>
  <c r="H21" i="1" s="1"/>
  <c r="I21" i="1" l="1"/>
  <c r="P9" i="1"/>
  <c r="P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aaamado</author>
    <author>Amado Camacho, Alvaro Augusto</author>
  </authors>
  <commentList>
    <comment ref="B6" authorId="0" shapeId="0" xr:uid="{611F3DE3-A41B-474A-9FA4-203810775129}">
      <text>
        <r>
          <rPr>
            <b/>
            <sz val="9"/>
            <color indexed="81"/>
            <rFont val="Tahoma"/>
            <family val="2"/>
          </rPr>
          <t>Incluya las metas identificadas en la formulación del POA.</t>
        </r>
      </text>
    </comment>
    <comment ref="Q6" authorId="0" shapeId="0" xr:uid="{028F272E-D2B4-4128-B97A-7AAB7B84CDFC}">
      <text>
        <r>
          <rPr>
            <b/>
            <sz val="12"/>
            <color indexed="81"/>
            <rFont val="Tahoma"/>
            <family val="2"/>
          </rPr>
          <t>Soporte tangible generado como resultado del producto y/o servicio.
Eje: Producto =</t>
        </r>
        <r>
          <rPr>
            <sz val="12"/>
            <color indexed="81"/>
            <rFont val="Tahoma"/>
            <family val="2"/>
          </rPr>
          <t xml:space="preserve"> Asesorías y Asistencias Técnicas, Evidencia = Informe Mensual, Cronograma Mensual, Listado de Asistencia, </t>
        </r>
        <r>
          <rPr>
            <b/>
            <sz val="12"/>
            <color indexed="81"/>
            <rFont val="Tahoma"/>
            <family val="2"/>
          </rPr>
          <t xml:space="preserve">Ruta: </t>
        </r>
        <r>
          <rPr>
            <sz val="12"/>
            <color indexed="81"/>
            <rFont val="Tahoma"/>
            <family val="2"/>
          </rPr>
          <t xml:space="preserve">Carpeta Compartida O &gt;&gt; Subsecretaria Corporativa &gt;&gt; Dirección de Planeación Institucional y Calidad &gt;&gt; Información). </t>
        </r>
      </text>
    </comment>
    <comment ref="R6" authorId="0" shapeId="0" xr:uid="{22544214-1139-45C3-91CE-3F21350736DA}">
      <text>
        <r>
          <rPr>
            <b/>
            <sz val="12"/>
            <color indexed="81"/>
            <rFont val="Tahoma"/>
            <family val="2"/>
          </rPr>
          <t>Evaluación y análisis de los datos e información que surge del seguimiento a las metas del proceso, en este campo incluya la descripción precisa del comportamiento de la meta y/o indicador, así como las dificultades que se le presentaron para realizar las actividades y/ subactividades en el periodo.</t>
        </r>
      </text>
    </comment>
    <comment ref="E44" authorId="1" shapeId="0" xr:uid="{476CE73E-87ED-44D7-BB0B-9223B4D77AE7}">
      <text>
        <r>
          <rPr>
            <b/>
            <sz val="9"/>
            <color indexed="81"/>
            <rFont val="Tahoma"/>
            <family val="2"/>
          </rPr>
          <t>Amado Camacho, Alvaro Augusto:</t>
        </r>
        <r>
          <rPr>
            <sz val="9"/>
            <color indexed="81"/>
            <rFont val="Tahoma"/>
            <family val="2"/>
          </rPr>
          <t xml:space="preserve">
Corrupción</t>
        </r>
      </text>
    </comment>
    <comment ref="J44" authorId="1" shapeId="0" xr:uid="{54EA1A6C-5AA9-4311-8841-DED2725B2BCE}">
      <text>
        <r>
          <rPr>
            <b/>
            <sz val="9"/>
            <color indexed="81"/>
            <rFont val="Tahoma"/>
            <family val="2"/>
          </rPr>
          <t>Amado Camacho, Alvaro Augusto:</t>
        </r>
        <r>
          <rPr>
            <sz val="9"/>
            <color indexed="81"/>
            <rFont val="Tahoma"/>
            <family val="2"/>
          </rPr>
          <t xml:space="preserve">
SGC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Navarrete Ruiz, Juan Pablo</author>
    <author>cristhian javier castañeda vanegas</author>
    <author>Illera Lugo, Cristian Javier</author>
    <author>Amado Camacho, Alvaro Augusto</author>
  </authors>
  <commentList>
    <comment ref="B8" authorId="0" shapeId="0" xr:uid="{4A9A32E4-4FB6-4F28-9002-63DFAAB3A64C}">
      <text>
        <r>
          <rPr>
            <sz val="9"/>
            <color indexed="81"/>
            <rFont val="Tahoma"/>
            <family val="2"/>
          </rPr>
          <t>¿Cuál es el proceso relacionado con el indicador?</t>
        </r>
      </text>
    </comment>
    <comment ref="B9" authorId="1" shapeId="0" xr:uid="{A1C07647-202D-418F-9BFB-588C9FE71119}">
      <text>
        <r>
          <rPr>
            <sz val="9"/>
            <color indexed="81"/>
            <rFont val="Tahoma"/>
            <family val="2"/>
          </rPr>
          <t xml:space="preserve">Definir la familia, proceso, plataforma estrategica, MIPG, etc
</t>
        </r>
      </text>
    </comment>
    <comment ref="J9" authorId="1" shapeId="0" xr:uid="{BD5E91C4-ACB5-4DBB-BD53-1F65D4FFBCBC}">
      <text>
        <r>
          <rPr>
            <b/>
            <sz val="9"/>
            <color indexed="81"/>
            <rFont val="Tahoma"/>
            <family val="2"/>
          </rPr>
          <t>Tipo de indicador, ej: eficacia, eficiencia, efectividad, calidad, etc</t>
        </r>
      </text>
    </comment>
    <comment ref="B10" authorId="2" shapeId="0" xr:uid="{E6E7D1E1-82CD-403A-AFA6-8EAC05CC947E}">
      <text>
        <r>
          <rPr>
            <sz val="9"/>
            <color indexed="81"/>
            <rFont val="Tahoma"/>
            <family val="2"/>
          </rPr>
          <t>Debe ser específica, la cual contemple la fecha de cumplimiento, unidad de medida y objetivo que se espera lograr.</t>
        </r>
      </text>
    </comment>
    <comment ref="B12" authorId="1" shapeId="0" xr:uid="{48FCD0D0-D276-4637-97A1-AE0355898F04}">
      <text>
        <r>
          <rPr>
            <b/>
            <sz val="9"/>
            <color indexed="81"/>
            <rFont val="Tahoma"/>
            <family val="2"/>
          </rPr>
          <t>Se deben definir las metas acumuladas para cada trimestre.</t>
        </r>
      </text>
    </comment>
    <comment ref="N12" authorId="1" shapeId="0" xr:uid="{F95EA4B2-BB4A-4B9B-A7F1-953D3C95AE61}">
      <text>
        <r>
          <rPr>
            <b/>
            <sz val="9"/>
            <color indexed="81"/>
            <rFont val="Tahoma"/>
            <family val="2"/>
          </rPr>
          <t>Indicar el porcentaje de participación del indicador frente al proceso, política, etc.</t>
        </r>
      </text>
    </comment>
    <comment ref="B13" authorId="0" shapeId="0" xr:uid="{B2CF6C45-9CDE-4DCB-9E4D-3CFBBE8AB1E7}">
      <text>
        <r>
          <rPr>
            <sz val="9"/>
            <color indexed="81"/>
            <rFont val="Tahoma"/>
            <family val="2"/>
          </rPr>
          <t>Diligencie el nombre del indicador. Recuerde que el nombre debe guardar relación directa con el propósito del indicador. Revísese el Lineamiento []</t>
        </r>
      </text>
    </comment>
    <comment ref="B14" authorId="0" shapeId="0" xr:uid="{7F13D285-4AB4-452A-BA50-47AB00D7F042}">
      <text>
        <r>
          <rPr>
            <sz val="9"/>
            <color indexed="81"/>
            <rFont val="Tahoma"/>
            <family val="2"/>
          </rPr>
          <t>¿Para qué fue creado este indicador? Iniciar con verbo en infinitivo. 
Recuerde que se debe conservar la coherencia entre el nombre y el objetivo.</t>
        </r>
      </text>
    </comment>
    <comment ref="B15" authorId="0" shapeId="0" xr:uid="{4434C9B6-3B6B-4C91-B406-5EB3D77E588D}">
      <text>
        <r>
          <rPr>
            <sz val="9"/>
            <color indexed="81"/>
            <rFont val="Tahoma"/>
            <family val="2"/>
          </rPr>
          <t>Según la(s) meta(s) relacionada(s), ¿se pretende que este indicador tenga una tendencia positiva (que aumente de periodo a periodo), un tendencia negativa (que disminuya de periodo a periodo).</t>
        </r>
      </text>
    </comment>
    <comment ref="J15" authorId="0" shapeId="0" xr:uid="{4DC8B66E-ED25-415C-AA03-E9930F4037E4}">
      <text>
        <r>
          <rPr>
            <sz val="9"/>
            <color indexed="81"/>
            <rFont val="Tahoma"/>
            <family val="2"/>
          </rPr>
          <t>¿Con qué frecuencia se realiza el cálculo de este indicador? (Por ejemplo: diario, mensual, trimestral, anual,…)</t>
        </r>
      </text>
    </comment>
    <comment ref="B16" authorId="0" shapeId="0" xr:uid="{57011120-EC0F-4894-8FCC-56DDDD26845C}">
      <text>
        <r>
          <rPr>
            <sz val="9"/>
            <color indexed="81"/>
            <rFont val="Tahoma"/>
            <family val="2"/>
          </rPr>
          <t>¿Cuál es el cargo/rol de la persona responsable de este indicador?</t>
        </r>
      </text>
    </comment>
    <comment ref="B17" authorId="0" shapeId="0" xr:uid="{8166E95F-C9FE-4939-AA6E-8E33DDE47563}">
      <text>
        <r>
          <rPr>
            <sz val="9"/>
            <color indexed="81"/>
            <rFont val="Tahoma"/>
            <family val="2"/>
          </rPr>
          <t>¿Cuál es el cargo/rol de la persona responsable de recolectar los datos que se usan en el indicador?</t>
        </r>
      </text>
    </comment>
    <comment ref="B18" authorId="0" shapeId="0" xr:uid="{046FA397-3FDD-40E3-99EF-C705E6902A49}">
      <text>
        <r>
          <rPr>
            <sz val="9"/>
            <color indexed="81"/>
            <rFont val="Tahoma"/>
            <family val="2"/>
          </rPr>
          <t>¿De dónde se toman los datos usados para el cálculo del indicador?</t>
        </r>
      </text>
    </comment>
    <comment ref="B19" authorId="0" shapeId="0" xr:uid="{D803CAEB-BB31-46CE-BF04-043B0DCEFB44}">
      <text>
        <r>
          <rPr>
            <sz val="9"/>
            <color indexed="81"/>
            <rFont val="Tahoma"/>
            <family val="2"/>
          </rPr>
          <t>¿Cuál es la fórmula aritmética usada para el cálculo de este indicador?</t>
        </r>
      </text>
    </comment>
    <comment ref="B20" authorId="3" shapeId="0" xr:uid="{8032C03A-E32D-4882-AB04-D051C727C6A7}">
      <text>
        <r>
          <rPr>
            <sz val="9"/>
            <color indexed="81"/>
            <rFont val="Tahoma"/>
            <family val="2"/>
          </rPr>
          <t>Cual es el valor o punto de partida para evaluar y dar seguimiento al objetivo?
La línea de base sirve como punto de referencia inicial para medir y valorar cambios en las variables y los indicadores que se espera afectar con la ejecución de una política, plan, programa o proyecto.</t>
        </r>
      </text>
    </comment>
    <comment ref="J20" authorId="0" shapeId="0" xr:uid="{A0079762-F4E5-4A27-A279-ADA4B79EFE4C}">
      <text>
        <r>
          <rPr>
            <sz val="9"/>
            <color indexed="81"/>
            <rFont val="Tahoma"/>
            <family val="2"/>
          </rPr>
          <t>¿Cuál es la magnitud en la que se interpreta este indicador? (Por ejemplo: número de días, meses, cantidad de dinero, porcentaje de personas, tasa de edificaciones, brechas, índice de…)</t>
        </r>
      </text>
    </comment>
    <comment ref="B21" authorId="2" shapeId="0" xr:uid="{978086EE-172F-414F-9539-2A76BC412AE5}">
      <text>
        <r>
          <rPr>
            <sz val="9"/>
            <color indexed="81"/>
            <rFont val="Tahoma"/>
            <family val="2"/>
          </rPr>
          <t>Describa la fecha específica de cierre de la gestión (normalmente se toma anual, al cierre de la vigencia).</t>
        </r>
      </text>
    </comment>
    <comment ref="B22" authorId="1" shapeId="0" xr:uid="{4DFFAB94-40B9-4C83-9742-53098445A693}">
      <text>
        <r>
          <rPr>
            <b/>
            <sz val="9"/>
            <color indexed="81"/>
            <rFont val="Tahoma"/>
            <family val="2"/>
          </rPr>
          <t>Se debe definir plan de mejoramiento de acuerdo a lo estipulado en el lineamiento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Navarrete Ruiz, Juan Pablo</author>
    <author>cristhian javier castañeda vanegas</author>
    <author>Illera Lugo, Cristian Javier</author>
    <author>Amado Camacho, Alvaro Augusto</author>
  </authors>
  <commentList>
    <comment ref="B8" authorId="0" shapeId="0" xr:uid="{85F85C88-9D01-46FE-B635-A763B9BA258C}">
      <text>
        <r>
          <rPr>
            <sz val="9"/>
            <color indexed="81"/>
            <rFont val="Tahoma"/>
            <family val="2"/>
          </rPr>
          <t>¿Cuál es el proceso relacionado con el indicador?</t>
        </r>
      </text>
    </comment>
    <comment ref="B9" authorId="1" shapeId="0" xr:uid="{1F397FBF-F301-409F-8701-8C830F23249E}">
      <text>
        <r>
          <rPr>
            <sz val="9"/>
            <color indexed="81"/>
            <rFont val="Tahoma"/>
            <family val="2"/>
          </rPr>
          <t xml:space="preserve">Definir la familia, proceso, plataforma estrategica, MIPG, etc
</t>
        </r>
      </text>
    </comment>
    <comment ref="J9" authorId="1" shapeId="0" xr:uid="{C4E6B2EA-8623-4733-A2C6-23EFC57ACE40}">
      <text>
        <r>
          <rPr>
            <b/>
            <sz val="9"/>
            <color indexed="81"/>
            <rFont val="Tahoma"/>
            <family val="2"/>
          </rPr>
          <t>Tipo de indicador, ej: eficacia, eficiencia, efectividad, calidad, etc</t>
        </r>
      </text>
    </comment>
    <comment ref="B10" authorId="2" shapeId="0" xr:uid="{7509FAF5-8CC5-45DE-BE4D-023EF07444A9}">
      <text>
        <r>
          <rPr>
            <sz val="9"/>
            <color indexed="81"/>
            <rFont val="Tahoma"/>
            <family val="2"/>
          </rPr>
          <t>Debe ser específica, la cual contemple la fecha de cumplimiento, unidad de medida y objetivo que se espera lograr.</t>
        </r>
      </text>
    </comment>
    <comment ref="B12" authorId="1" shapeId="0" xr:uid="{9EB10077-D39B-4C20-94B9-3B244241E260}">
      <text>
        <r>
          <rPr>
            <b/>
            <sz val="9"/>
            <color indexed="81"/>
            <rFont val="Tahoma"/>
            <family val="2"/>
          </rPr>
          <t>Se deben definir las metas acumuladas para cada trimestre.</t>
        </r>
      </text>
    </comment>
    <comment ref="N12" authorId="1" shapeId="0" xr:uid="{632997D6-1A7B-4EC7-8971-8818805BCE5D}">
      <text>
        <r>
          <rPr>
            <b/>
            <sz val="9"/>
            <color indexed="81"/>
            <rFont val="Tahoma"/>
            <family val="2"/>
          </rPr>
          <t>Indicar el porcentaje de participación del indicador frente al proceso, política, etc.</t>
        </r>
      </text>
    </comment>
    <comment ref="B13" authorId="0" shapeId="0" xr:uid="{2A088878-EF3A-4742-B6F3-BC2CE493739D}">
      <text>
        <r>
          <rPr>
            <sz val="9"/>
            <color indexed="81"/>
            <rFont val="Tahoma"/>
            <family val="2"/>
          </rPr>
          <t>Diligencie el nombre del indicador. Recuerde que el nombre debe guardar relación directa con el propósito del indicador. Revísese el Lineamiento []</t>
        </r>
      </text>
    </comment>
    <comment ref="B14" authorId="0" shapeId="0" xr:uid="{C5C559FB-28A6-4A91-93B0-2492951345B9}">
      <text>
        <r>
          <rPr>
            <sz val="9"/>
            <color indexed="81"/>
            <rFont val="Tahoma"/>
            <family val="2"/>
          </rPr>
          <t>¿Para qué fue creado este indicador? Iniciar con verbo en infinitivo. 
Recuerde que se debe conservar la coherencia entre el nombre y el objetivo.</t>
        </r>
      </text>
    </comment>
    <comment ref="B15" authorId="0" shapeId="0" xr:uid="{4CA9CE55-A547-490C-A486-9F864D512905}">
      <text>
        <r>
          <rPr>
            <sz val="9"/>
            <color indexed="81"/>
            <rFont val="Tahoma"/>
            <family val="2"/>
          </rPr>
          <t>Según la(s) meta(s) relacionada(s), ¿se pretende que este indicador tenga una tendencia positiva (que aumente de periodo a periodo), un tendencia negativa (que disminuya de periodo a periodo).</t>
        </r>
      </text>
    </comment>
    <comment ref="J15" authorId="0" shapeId="0" xr:uid="{974AB510-6418-4E7D-BA4D-5DA6B71EB470}">
      <text>
        <r>
          <rPr>
            <sz val="9"/>
            <color indexed="81"/>
            <rFont val="Tahoma"/>
            <family val="2"/>
          </rPr>
          <t>¿Con qué frecuencia se realiza el cálculo de este indicador? (Por ejemplo: diario, mensual, trimestral, anual,…)</t>
        </r>
      </text>
    </comment>
    <comment ref="B16" authorId="0" shapeId="0" xr:uid="{145CE389-6AFC-47B8-A4AE-9B1FB8383A69}">
      <text>
        <r>
          <rPr>
            <sz val="9"/>
            <color indexed="81"/>
            <rFont val="Tahoma"/>
            <family val="2"/>
          </rPr>
          <t>¿Cuál es el cargo/rol de la persona responsable de este indicador?</t>
        </r>
      </text>
    </comment>
    <comment ref="B17" authorId="0" shapeId="0" xr:uid="{AFCD42F5-A09A-479E-959C-DB50DAF30990}">
      <text>
        <r>
          <rPr>
            <sz val="9"/>
            <color indexed="81"/>
            <rFont val="Tahoma"/>
            <family val="2"/>
          </rPr>
          <t>¿Cuál es el cargo/rol de la persona responsable de recolectar los datos que se usan en el indicador?</t>
        </r>
      </text>
    </comment>
    <comment ref="B18" authorId="0" shapeId="0" xr:uid="{DE404341-24E7-4B34-A314-904552F02B2D}">
      <text>
        <r>
          <rPr>
            <sz val="9"/>
            <color indexed="81"/>
            <rFont val="Tahoma"/>
            <family val="2"/>
          </rPr>
          <t>¿De dónde se toman los datos usados para el cálculo del indicador?</t>
        </r>
      </text>
    </comment>
    <comment ref="B19" authorId="0" shapeId="0" xr:uid="{3546A9CA-1FDF-4EA2-9ADD-AFA7D3C4F305}">
      <text>
        <r>
          <rPr>
            <sz val="9"/>
            <color indexed="81"/>
            <rFont val="Tahoma"/>
            <family val="2"/>
          </rPr>
          <t>¿Cuál es la fórmula aritmética usada para el cálculo de este indicador?</t>
        </r>
      </text>
    </comment>
    <comment ref="B20" authorId="3" shapeId="0" xr:uid="{317D8BF2-B8C2-4C92-9C3F-9C9B9E4AA782}">
      <text>
        <r>
          <rPr>
            <sz val="9"/>
            <color indexed="81"/>
            <rFont val="Tahoma"/>
            <family val="2"/>
          </rPr>
          <t>Cual es el valor o punto de partida para evaluar y dar seguimiento al objetivo?
La línea de base sirve como punto de referencia inicial para medir y valorar cambios en las variables y los indicadores que se espera afectar con la ejecución de una política, plan, programa o proyecto.</t>
        </r>
      </text>
    </comment>
    <comment ref="J20" authorId="0" shapeId="0" xr:uid="{FB2C303E-9DAE-45C8-8EE7-367E6A3589E6}">
      <text>
        <r>
          <rPr>
            <sz val="9"/>
            <color indexed="81"/>
            <rFont val="Tahoma"/>
            <family val="2"/>
          </rPr>
          <t>¿Cuál es la magnitud en la que se interpreta este indicador? (Por ejemplo: número de días, meses, cantidad de dinero, porcentaje de personas, tasa de edificaciones, brechas, índice de…)</t>
        </r>
      </text>
    </comment>
    <comment ref="B21" authorId="2" shapeId="0" xr:uid="{A17291B0-B15E-4B1F-BEF0-79EC535A6461}">
      <text>
        <r>
          <rPr>
            <sz val="9"/>
            <color indexed="81"/>
            <rFont val="Tahoma"/>
            <family val="2"/>
          </rPr>
          <t>Describa la fecha específica de cierre de la gestión (normalmente se toma anual, al cierre de la vigencia).</t>
        </r>
      </text>
    </comment>
    <comment ref="B22" authorId="1" shapeId="0" xr:uid="{B08ED023-D896-4C7B-B1DF-D626B7D89C57}">
      <text>
        <r>
          <rPr>
            <b/>
            <sz val="9"/>
            <color indexed="81"/>
            <rFont val="Tahoma"/>
            <family val="2"/>
          </rPr>
          <t>Se debe definir plan de mejoramiento de acuerdo a lo estipulado en el lineamiento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Navarrete Ruiz, Juan Pablo</author>
    <author>cristhian javier castañeda vanegas</author>
    <author>Illera Lugo, Cristian Javier</author>
    <author>Amado Camacho, Alvaro Augusto</author>
  </authors>
  <commentList>
    <comment ref="B8" authorId="0" shapeId="0" xr:uid="{DFEF2CC3-CCBC-411F-B512-6390BA1E4D0F}">
      <text>
        <r>
          <rPr>
            <sz val="9"/>
            <color indexed="81"/>
            <rFont val="Tahoma"/>
            <family val="2"/>
          </rPr>
          <t>¿Cuál es el proceso relacionado con el indicador?</t>
        </r>
      </text>
    </comment>
    <comment ref="B9" authorId="1" shapeId="0" xr:uid="{1B6E7760-2773-483C-A8CB-F5289824F8C9}">
      <text>
        <r>
          <rPr>
            <sz val="9"/>
            <color indexed="81"/>
            <rFont val="Tahoma"/>
            <family val="2"/>
          </rPr>
          <t xml:space="preserve">Definir la familia, proceso, plataforma estrategica, MIPG, etc
</t>
        </r>
      </text>
    </comment>
    <comment ref="J9" authorId="1" shapeId="0" xr:uid="{0BEEAC12-954F-40E4-ABBB-951AB40C298B}">
      <text>
        <r>
          <rPr>
            <b/>
            <sz val="9"/>
            <color indexed="81"/>
            <rFont val="Tahoma"/>
            <family val="2"/>
          </rPr>
          <t>Tipo de indicador, ej: eficacia, eficiencia, efectividad, calidad, etc</t>
        </r>
      </text>
    </comment>
    <comment ref="B10" authorId="2" shapeId="0" xr:uid="{EE84FBA6-A02C-4D64-AB85-5991B20BE1BF}">
      <text>
        <r>
          <rPr>
            <sz val="9"/>
            <color indexed="81"/>
            <rFont val="Tahoma"/>
            <family val="2"/>
          </rPr>
          <t>Debe ser específica, la cual contemple la fecha de cumplimiento, unidad de medida y objetivo que se espera lograr.</t>
        </r>
      </text>
    </comment>
    <comment ref="B12" authorId="1" shapeId="0" xr:uid="{210C55A6-B92C-4D72-9915-81F8EC1C64EE}">
      <text>
        <r>
          <rPr>
            <b/>
            <sz val="9"/>
            <color indexed="81"/>
            <rFont val="Tahoma"/>
            <family val="2"/>
          </rPr>
          <t>Se deben definir las metas acumuladas para cada trimestre.</t>
        </r>
      </text>
    </comment>
    <comment ref="N12" authorId="1" shapeId="0" xr:uid="{D9A4F398-3ADD-4D0D-A834-1C206B50AF30}">
      <text>
        <r>
          <rPr>
            <b/>
            <sz val="9"/>
            <color indexed="81"/>
            <rFont val="Tahoma"/>
            <family val="2"/>
          </rPr>
          <t>Indicar el porcentaje de participación del indicador frente al proceso, política, etc.</t>
        </r>
      </text>
    </comment>
    <comment ref="B13" authorId="0" shapeId="0" xr:uid="{69B016B3-F628-4FD1-9A34-FBCF3FA66244}">
      <text>
        <r>
          <rPr>
            <sz val="9"/>
            <color indexed="81"/>
            <rFont val="Tahoma"/>
            <family val="2"/>
          </rPr>
          <t>Diligencie el nombre del indicador. Recuerde que el nombre debe guardar relación directa con el propósito del indicador. Revísese el Lineamiento []</t>
        </r>
      </text>
    </comment>
    <comment ref="B14" authorId="0" shapeId="0" xr:uid="{8E154C67-56E4-4330-83FD-489B434FD17C}">
      <text>
        <r>
          <rPr>
            <sz val="9"/>
            <color indexed="81"/>
            <rFont val="Tahoma"/>
            <family val="2"/>
          </rPr>
          <t>¿Para qué fue creado este indicador? Iniciar con verbo en infinitivo. 
Recuerde que se debe conservar la coherencia entre el nombre y el objetivo.</t>
        </r>
      </text>
    </comment>
    <comment ref="B15" authorId="0" shapeId="0" xr:uid="{86ACFA4A-4F28-4487-897E-576D7FAD8F30}">
      <text>
        <r>
          <rPr>
            <sz val="9"/>
            <color indexed="81"/>
            <rFont val="Tahoma"/>
            <family val="2"/>
          </rPr>
          <t>Según la(s) meta(s) relacionada(s), ¿se pretende que este indicador tenga una tendencia positiva (que aumente de periodo a periodo), un tendencia negativa (que disminuya de periodo a periodo).</t>
        </r>
      </text>
    </comment>
    <comment ref="J15" authorId="0" shapeId="0" xr:uid="{7FDC532C-EAC0-4D5A-A19E-B17DC3F97620}">
      <text>
        <r>
          <rPr>
            <sz val="9"/>
            <color indexed="81"/>
            <rFont val="Tahoma"/>
            <family val="2"/>
          </rPr>
          <t>¿Con qué frecuencia se realiza el cálculo de este indicador? (Por ejemplo: diario, mensual, trimestral, anual,…)</t>
        </r>
      </text>
    </comment>
    <comment ref="B16" authorId="0" shapeId="0" xr:uid="{51FD9CC5-A119-4DCD-A741-E6D6EC7AD79D}">
      <text>
        <r>
          <rPr>
            <sz val="9"/>
            <color indexed="81"/>
            <rFont val="Tahoma"/>
            <family val="2"/>
          </rPr>
          <t>¿Cuál es el cargo/rol de la persona responsable de este indicador?</t>
        </r>
      </text>
    </comment>
    <comment ref="B17" authorId="0" shapeId="0" xr:uid="{6F99EA18-4844-47D6-96E0-21A3AEC79E4C}">
      <text>
        <r>
          <rPr>
            <sz val="9"/>
            <color indexed="81"/>
            <rFont val="Tahoma"/>
            <family val="2"/>
          </rPr>
          <t>¿Cuál es el cargo/rol de la persona responsable de recolectar los datos que se usan en el indicador?</t>
        </r>
      </text>
    </comment>
    <comment ref="B18" authorId="0" shapeId="0" xr:uid="{57230B23-C0CB-443D-9101-13EDF19646AE}">
      <text>
        <r>
          <rPr>
            <sz val="9"/>
            <color indexed="81"/>
            <rFont val="Tahoma"/>
            <family val="2"/>
          </rPr>
          <t>¿De dónde se toman los datos usados para el cálculo del indicador?</t>
        </r>
      </text>
    </comment>
    <comment ref="B19" authorId="0" shapeId="0" xr:uid="{955FA1D7-F772-4E8E-B5CD-E440FC970FB7}">
      <text>
        <r>
          <rPr>
            <sz val="9"/>
            <color indexed="81"/>
            <rFont val="Tahoma"/>
            <family val="2"/>
          </rPr>
          <t>¿Cuál es la fórmula aritmética usada para el cálculo de este indicador?</t>
        </r>
      </text>
    </comment>
    <comment ref="B20" authorId="3" shapeId="0" xr:uid="{FFE623AC-47FF-48AD-87E3-C0F04410F220}">
      <text>
        <r>
          <rPr>
            <sz val="9"/>
            <color indexed="81"/>
            <rFont val="Tahoma"/>
            <family val="2"/>
          </rPr>
          <t>Cual es el valor o punto de partida para evaluar y dar seguimiento al objetivo?
La línea de base sirve como punto de referencia inicial para medir y valorar cambios en las variables y los indicadores que se espera afectar con la ejecución de una política, plan, programa o proyecto.</t>
        </r>
      </text>
    </comment>
    <comment ref="J20" authorId="0" shapeId="0" xr:uid="{A65AECD6-42F0-499B-92A6-A3EF2F10C581}">
      <text>
        <r>
          <rPr>
            <sz val="9"/>
            <color indexed="81"/>
            <rFont val="Tahoma"/>
            <family val="2"/>
          </rPr>
          <t>¿Cuál es la magnitud en la que se interpreta este indicador? (Por ejemplo: número de días, meses, cantidad de dinero, porcentaje de personas, tasa de edificaciones, brechas, índice de…)</t>
        </r>
      </text>
    </comment>
    <comment ref="B21" authorId="2" shapeId="0" xr:uid="{33C65871-3B94-4F3C-990B-6C1D0DE22789}">
      <text>
        <r>
          <rPr>
            <sz val="9"/>
            <color indexed="81"/>
            <rFont val="Tahoma"/>
            <family val="2"/>
          </rPr>
          <t>Describa la fecha específica de cierre de la gestión (normalmente se toma anual, al cierre de la vigencia).</t>
        </r>
      </text>
    </comment>
    <comment ref="B22" authorId="1" shapeId="0" xr:uid="{408B3287-95ED-4125-BB56-4239975986B6}">
      <text>
        <r>
          <rPr>
            <b/>
            <sz val="9"/>
            <color indexed="81"/>
            <rFont val="Tahoma"/>
            <family val="2"/>
          </rPr>
          <t>Se debe definir plan de mejoramiento de acuerdo a lo estipulado en el lineamiento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Navarrete Ruiz, Juan Pablo</author>
    <author>cristhian javier castañeda vanegas</author>
    <author>Illera Lugo, Cristian Javier</author>
    <author>Amado Camacho, Alvaro Augusto</author>
  </authors>
  <commentList>
    <comment ref="B8" authorId="0" shapeId="0" xr:uid="{2AA54C87-E589-498A-B5BE-CCB311A15615}">
      <text>
        <r>
          <rPr>
            <sz val="9"/>
            <color indexed="81"/>
            <rFont val="Tahoma"/>
            <family val="2"/>
          </rPr>
          <t>¿Cuál es el proceso relacionado con el indicador?</t>
        </r>
      </text>
    </comment>
    <comment ref="B9" authorId="1" shapeId="0" xr:uid="{4F962B6F-9068-4EBD-AE37-AF0B59501796}">
      <text>
        <r>
          <rPr>
            <sz val="9"/>
            <color indexed="81"/>
            <rFont val="Tahoma"/>
            <family val="2"/>
          </rPr>
          <t xml:space="preserve">Definir la familia, proceso, plataforma estrategica, MIPG, etc
</t>
        </r>
      </text>
    </comment>
    <comment ref="J9" authorId="1" shapeId="0" xr:uid="{16D6BE2E-6C89-4D40-A954-8B4F9C8B6A9F}">
      <text>
        <r>
          <rPr>
            <b/>
            <sz val="9"/>
            <color indexed="81"/>
            <rFont val="Tahoma"/>
            <family val="2"/>
          </rPr>
          <t>Tipo de indicador, ej: eficacia, eficiencia, efectividad, calidad, etc</t>
        </r>
      </text>
    </comment>
    <comment ref="B10" authorId="2" shapeId="0" xr:uid="{2A8F7EB8-4664-4396-9B0D-F8B24B3EE2DD}">
      <text>
        <r>
          <rPr>
            <sz val="9"/>
            <color indexed="81"/>
            <rFont val="Tahoma"/>
            <family val="2"/>
          </rPr>
          <t>Debe ser específica, la cual contemple la fecha de cumplimiento, unidad de medida y objetivo que se espera lograr.</t>
        </r>
      </text>
    </comment>
    <comment ref="B12" authorId="1" shapeId="0" xr:uid="{D28D8943-9F9D-45FD-BDE5-C5DEA8BF5D8E}">
      <text>
        <r>
          <rPr>
            <b/>
            <sz val="9"/>
            <color indexed="81"/>
            <rFont val="Tahoma"/>
            <family val="2"/>
          </rPr>
          <t>Se deben definir las metas acumuladas para cada trimestre.</t>
        </r>
      </text>
    </comment>
    <comment ref="N12" authorId="1" shapeId="0" xr:uid="{5C266334-8ED1-43F5-A685-9557DED8A288}">
      <text>
        <r>
          <rPr>
            <b/>
            <sz val="9"/>
            <color indexed="81"/>
            <rFont val="Tahoma"/>
            <family val="2"/>
          </rPr>
          <t>Indicar el porcentaje de participación del indicador frente al proceso, política, etc.</t>
        </r>
      </text>
    </comment>
    <comment ref="B13" authorId="0" shapeId="0" xr:uid="{9FE063C7-798D-4087-8311-5E66DE005E99}">
      <text>
        <r>
          <rPr>
            <sz val="9"/>
            <color indexed="81"/>
            <rFont val="Tahoma"/>
            <family val="2"/>
          </rPr>
          <t>Diligencie el nombre del indicador. Recuerde que el nombre debe guardar relación directa con el propósito del indicador. Revísese el Lineamiento []</t>
        </r>
      </text>
    </comment>
    <comment ref="B14" authorId="0" shapeId="0" xr:uid="{54287841-5295-471F-B988-4347207966F9}">
      <text>
        <r>
          <rPr>
            <sz val="9"/>
            <color indexed="81"/>
            <rFont val="Tahoma"/>
            <family val="2"/>
          </rPr>
          <t>¿Para qué fue creado este indicador? Iniciar con verbo en infinitivo. 
Recuerde que se debe conservar la coherencia entre el nombre y el objetivo.</t>
        </r>
      </text>
    </comment>
    <comment ref="B15" authorId="0" shapeId="0" xr:uid="{C35D519E-6358-40E4-8E5F-30DBE37A342F}">
      <text>
        <r>
          <rPr>
            <sz val="9"/>
            <color indexed="81"/>
            <rFont val="Tahoma"/>
            <family val="2"/>
          </rPr>
          <t>Según la(s) meta(s) relacionada(s), ¿se pretende que este indicador tenga una tendencia positiva (que aumente de periodo a periodo), un tendencia negativa (que disminuya de periodo a periodo).</t>
        </r>
      </text>
    </comment>
    <comment ref="J15" authorId="0" shapeId="0" xr:uid="{95F9CFC6-D6F0-4DB0-9763-DB7F12A4629D}">
      <text>
        <r>
          <rPr>
            <sz val="9"/>
            <color indexed="81"/>
            <rFont val="Tahoma"/>
            <family val="2"/>
          </rPr>
          <t>¿Con qué frecuencia se realiza el cálculo de este indicador? (Por ejemplo: diario, mensual, trimestral, anual,…)</t>
        </r>
      </text>
    </comment>
    <comment ref="B16" authorId="0" shapeId="0" xr:uid="{35E362ED-F5B4-400B-AC61-E0C133A32B65}">
      <text>
        <r>
          <rPr>
            <sz val="9"/>
            <color indexed="81"/>
            <rFont val="Tahoma"/>
            <family val="2"/>
          </rPr>
          <t>¿Cuál es el cargo/rol de la persona responsable de este indicador?</t>
        </r>
      </text>
    </comment>
    <comment ref="B17" authorId="0" shapeId="0" xr:uid="{0A31432D-1F65-453A-A607-F09D1AE999FE}">
      <text>
        <r>
          <rPr>
            <sz val="9"/>
            <color indexed="81"/>
            <rFont val="Tahoma"/>
            <family val="2"/>
          </rPr>
          <t>¿Cuál es el cargo/rol de la persona responsable de recolectar los datos que se usan en el indicador?</t>
        </r>
      </text>
    </comment>
    <comment ref="B18" authorId="0" shapeId="0" xr:uid="{D85BF0D8-125D-49F5-9EAD-82FB2176BA03}">
      <text>
        <r>
          <rPr>
            <sz val="9"/>
            <color indexed="81"/>
            <rFont val="Tahoma"/>
            <family val="2"/>
          </rPr>
          <t>¿De dónde se toman los datos usados para el cálculo del indicador?</t>
        </r>
      </text>
    </comment>
    <comment ref="B19" authorId="0" shapeId="0" xr:uid="{0C5C8442-43F5-4B7F-B7A1-0C5B8997C74D}">
      <text>
        <r>
          <rPr>
            <sz val="9"/>
            <color indexed="81"/>
            <rFont val="Tahoma"/>
            <family val="2"/>
          </rPr>
          <t>¿Cuál es la fórmula aritmética usada para el cálculo de este indicador?</t>
        </r>
      </text>
    </comment>
    <comment ref="B20" authorId="3" shapeId="0" xr:uid="{440D5C57-E9DC-4823-90CA-6E2C78659E44}">
      <text>
        <r>
          <rPr>
            <sz val="9"/>
            <color indexed="81"/>
            <rFont val="Tahoma"/>
            <family val="2"/>
          </rPr>
          <t>Cual es el valor o punto de partida para evaluar y dar seguimiento al objetivo?
La línea de base sirve como punto de referencia inicial para medir y valorar cambios en las variables y los indicadores que se espera afectar con la ejecución de una política, plan, programa o proyecto.</t>
        </r>
      </text>
    </comment>
    <comment ref="J20" authorId="0" shapeId="0" xr:uid="{C9A65EDF-8B8B-468C-928F-E7586F62367B}">
      <text>
        <r>
          <rPr>
            <sz val="9"/>
            <color indexed="81"/>
            <rFont val="Tahoma"/>
            <family val="2"/>
          </rPr>
          <t>¿Cuál es la magnitud en la que se interpreta este indicador? (Por ejemplo: número de días, meses, cantidad de dinero, porcentaje de personas, tasa de edificaciones, brechas, índice de…)</t>
        </r>
      </text>
    </comment>
    <comment ref="B21" authorId="2" shapeId="0" xr:uid="{8D5D1EC7-9E51-4493-94CD-F8D5F022D5AF}">
      <text>
        <r>
          <rPr>
            <sz val="9"/>
            <color indexed="81"/>
            <rFont val="Tahoma"/>
            <family val="2"/>
          </rPr>
          <t>Describa la fecha específica de cierre de la gestión (normalmente se toma anual, al cierre de la vigencia).</t>
        </r>
      </text>
    </comment>
    <comment ref="B22" authorId="1" shapeId="0" xr:uid="{792D3698-1180-45A8-97DF-84DADCAE021E}">
      <text>
        <r>
          <rPr>
            <b/>
            <sz val="9"/>
            <color indexed="81"/>
            <rFont val="Tahoma"/>
            <family val="2"/>
          </rPr>
          <t>Se debe definir plan de mejoramiento de acuerdo a lo estipulado en el lineamiento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Navarrete Ruiz, Juan Pablo</author>
    <author>cristhian javier castañeda vanegas</author>
    <author>Illera Lugo, Cristian Javier</author>
    <author>Amado Camacho, Alvaro Augusto</author>
  </authors>
  <commentList>
    <comment ref="B8" authorId="0" shapeId="0" xr:uid="{D9491269-2A09-46A2-9F1A-B7C5FD222C19}">
      <text>
        <r>
          <rPr>
            <sz val="9"/>
            <color indexed="81"/>
            <rFont val="Tahoma"/>
            <family val="2"/>
          </rPr>
          <t>¿Cuál es el proceso relacionado con el indicador?</t>
        </r>
      </text>
    </comment>
    <comment ref="B9" authorId="1" shapeId="0" xr:uid="{6C9538C6-8785-4C37-8958-7EEAA2387186}">
      <text>
        <r>
          <rPr>
            <sz val="9"/>
            <color indexed="81"/>
            <rFont val="Tahoma"/>
            <family val="2"/>
          </rPr>
          <t xml:space="preserve">Definir la familia, proceso, plataforma estrategica, MIPG, etc
</t>
        </r>
      </text>
    </comment>
    <comment ref="J9" authorId="1" shapeId="0" xr:uid="{234808AE-C5E4-4D26-8506-A4DAC21AD7FF}">
      <text>
        <r>
          <rPr>
            <b/>
            <sz val="9"/>
            <color indexed="81"/>
            <rFont val="Tahoma"/>
            <family val="2"/>
          </rPr>
          <t>Tipo de indicador, ej: eficacia, eficiencia, efectividad, calidad, etc</t>
        </r>
      </text>
    </comment>
    <comment ref="B10" authorId="2" shapeId="0" xr:uid="{324D0566-A198-4D86-A64B-50B19FA3273D}">
      <text>
        <r>
          <rPr>
            <sz val="9"/>
            <color indexed="81"/>
            <rFont val="Tahoma"/>
            <family val="2"/>
          </rPr>
          <t>Debe ser específica, la cual contemple la fecha de cumplimiento, unidad de medida y objetivo que se espera lograr.</t>
        </r>
      </text>
    </comment>
    <comment ref="B12" authorId="1" shapeId="0" xr:uid="{F1B1F6AF-5C50-45D6-A683-39134BEBA3EC}">
      <text>
        <r>
          <rPr>
            <b/>
            <sz val="9"/>
            <color indexed="81"/>
            <rFont val="Tahoma"/>
            <family val="2"/>
          </rPr>
          <t>Se deben definir las metas acumuladas para cada trimestre.</t>
        </r>
      </text>
    </comment>
    <comment ref="N12" authorId="1" shapeId="0" xr:uid="{E851D5AA-34A6-437F-AA47-08CC3C776C4E}">
      <text>
        <r>
          <rPr>
            <b/>
            <sz val="9"/>
            <color indexed="81"/>
            <rFont val="Tahoma"/>
            <family val="2"/>
          </rPr>
          <t>Indicar el porcentaje de participación del indicador frente al proceso, política, etc.</t>
        </r>
      </text>
    </comment>
    <comment ref="B13" authorId="0" shapeId="0" xr:uid="{620667AF-8B81-4D26-81F7-F57B72280380}">
      <text>
        <r>
          <rPr>
            <sz val="9"/>
            <color indexed="81"/>
            <rFont val="Tahoma"/>
            <family val="2"/>
          </rPr>
          <t>Diligencie el nombre del indicador. Recuerde que el nombre debe guardar relación directa con el propósito del indicador. Revísese el Lineamiento []</t>
        </r>
      </text>
    </comment>
    <comment ref="B14" authorId="0" shapeId="0" xr:uid="{1866405F-BB55-438A-8FB5-EC23137F03E5}">
      <text>
        <r>
          <rPr>
            <sz val="9"/>
            <color indexed="81"/>
            <rFont val="Tahoma"/>
            <family val="2"/>
          </rPr>
          <t>¿Para qué fue creado este indicador? Iniciar con verbo en infinitivo. 
Recuerde que se debe conservar la coherencia entre el nombre y el objetivo.</t>
        </r>
      </text>
    </comment>
    <comment ref="B15" authorId="0" shapeId="0" xr:uid="{B43DEF70-03FC-4F0A-B1B8-105DB2D20274}">
      <text>
        <r>
          <rPr>
            <sz val="9"/>
            <color indexed="81"/>
            <rFont val="Tahoma"/>
            <family val="2"/>
          </rPr>
          <t>Según la(s) meta(s) relacionada(s), ¿se pretende que este indicador tenga una tendencia positiva (que aumente de periodo a periodo), un tendencia negativa (que disminuya de periodo a periodo).</t>
        </r>
      </text>
    </comment>
    <comment ref="J15" authorId="0" shapeId="0" xr:uid="{C549FD07-B406-4E03-A975-4733E8D98AE8}">
      <text>
        <r>
          <rPr>
            <sz val="9"/>
            <color indexed="81"/>
            <rFont val="Tahoma"/>
            <family val="2"/>
          </rPr>
          <t>¿Con qué frecuencia se realiza el cálculo de este indicador? (Por ejemplo: diario, mensual, trimestral, anual,…)</t>
        </r>
      </text>
    </comment>
    <comment ref="B16" authorId="0" shapeId="0" xr:uid="{98DC6932-7C45-4B24-8D54-16E9D89F2F37}">
      <text>
        <r>
          <rPr>
            <sz val="9"/>
            <color indexed="81"/>
            <rFont val="Tahoma"/>
            <family val="2"/>
          </rPr>
          <t>¿Cuál es el cargo/rol de la persona responsable de este indicador?</t>
        </r>
      </text>
    </comment>
    <comment ref="B17" authorId="0" shapeId="0" xr:uid="{52561372-E16C-497A-BF84-9DB1FBF53EB4}">
      <text>
        <r>
          <rPr>
            <sz val="9"/>
            <color indexed="81"/>
            <rFont val="Tahoma"/>
            <family val="2"/>
          </rPr>
          <t>¿Cuál es el cargo/rol de la persona responsable de recolectar los datos que se usan en el indicador?</t>
        </r>
      </text>
    </comment>
    <comment ref="B18" authorId="0" shapeId="0" xr:uid="{6ADA18C1-AE4F-4593-90CC-3F03BD213DDA}">
      <text>
        <r>
          <rPr>
            <sz val="9"/>
            <color indexed="81"/>
            <rFont val="Tahoma"/>
            <family val="2"/>
          </rPr>
          <t>¿De dónde se toman los datos usados para el cálculo del indicador?</t>
        </r>
      </text>
    </comment>
    <comment ref="B19" authorId="0" shapeId="0" xr:uid="{168E0D77-83D0-4519-BD52-8EE52F24B166}">
      <text>
        <r>
          <rPr>
            <sz val="9"/>
            <color indexed="81"/>
            <rFont val="Tahoma"/>
            <family val="2"/>
          </rPr>
          <t>¿Cuál es la fórmula aritmética usada para el cálculo de este indicador?</t>
        </r>
      </text>
    </comment>
    <comment ref="B20" authorId="3" shapeId="0" xr:uid="{CD868B0B-FDC0-45D2-B94B-3F309DA1F120}">
      <text>
        <r>
          <rPr>
            <sz val="9"/>
            <color indexed="81"/>
            <rFont val="Tahoma"/>
            <family val="2"/>
          </rPr>
          <t>Cual es el valor o punto de partida para evaluar y dar seguimiento al objetivo?
La línea de base sirve como punto de referencia inicial para medir y valorar cambios en las variables y los indicadores que se espera afectar con la ejecución de una política, plan, programa o proyecto.</t>
        </r>
      </text>
    </comment>
    <comment ref="J20" authorId="0" shapeId="0" xr:uid="{5FF921AD-32A3-4B1E-8A66-1DD93E45FE09}">
      <text>
        <r>
          <rPr>
            <sz val="9"/>
            <color indexed="81"/>
            <rFont val="Tahoma"/>
            <family val="2"/>
          </rPr>
          <t>¿Cuál es la magnitud en la que se interpreta este indicador? (Por ejemplo: número de días, meses, cantidad de dinero, porcentaje de personas, tasa de edificaciones, brechas, índice de…)</t>
        </r>
      </text>
    </comment>
    <comment ref="B21" authorId="2" shapeId="0" xr:uid="{1D538E64-6817-4593-B9C8-47CAA30D8222}">
      <text>
        <r>
          <rPr>
            <sz val="9"/>
            <color indexed="81"/>
            <rFont val="Tahoma"/>
            <family val="2"/>
          </rPr>
          <t>Describa la fecha específica de cierre de la gestión (normalmente se toma anual, al cierre de la vigencia).</t>
        </r>
      </text>
    </comment>
    <comment ref="B22" authorId="1" shapeId="0" xr:uid="{2095D4E0-CF12-4DE2-AFBB-7E63CDA32423}">
      <text>
        <r>
          <rPr>
            <b/>
            <sz val="9"/>
            <color indexed="81"/>
            <rFont val="Tahoma"/>
            <family val="2"/>
          </rPr>
          <t>Se debe definir plan de mejoramiento de acuerdo a lo estipulado en el lineamiento</t>
        </r>
      </text>
    </comment>
  </commentList>
</comments>
</file>

<file path=xl/sharedStrings.xml><?xml version="1.0" encoding="utf-8"?>
<sst xmlns="http://schemas.openxmlformats.org/spreadsheetml/2006/main" count="959" uniqueCount="331">
  <si>
    <t>Evaluación, seguimiento y control a la gestión</t>
  </si>
  <si>
    <t xml:space="preserve">Gestión jurídica </t>
  </si>
  <si>
    <t>ESC</t>
  </si>
  <si>
    <t>JUR</t>
  </si>
  <si>
    <t>ACTIVIDADES</t>
  </si>
  <si>
    <t>SUBTOTAL</t>
  </si>
  <si>
    <t>Ejecutado
Año(%)</t>
  </si>
  <si>
    <t>PRODUCTOS</t>
  </si>
  <si>
    <t>META</t>
  </si>
  <si>
    <t>Programado
1er trimestre(%)</t>
  </si>
  <si>
    <t>Ejecutado
1er trimestre(%)</t>
  </si>
  <si>
    <r>
      <t xml:space="preserve">Indicador
</t>
    </r>
    <r>
      <rPr>
        <b/>
        <sz val="12"/>
        <color indexed="60"/>
        <rFont val="Arial"/>
        <family val="2"/>
      </rPr>
      <t>[Incluir link a Hoja de Vida]</t>
    </r>
  </si>
  <si>
    <t>METAS</t>
  </si>
  <si>
    <t>SUBACTIVIDADES</t>
  </si>
  <si>
    <t>EVIDENCIAS
(Documento y/o Ruta)</t>
  </si>
  <si>
    <t>ANALISIS DE LA META</t>
  </si>
  <si>
    <t>Ejecutado
2dotrimestre(%)</t>
  </si>
  <si>
    <t>Reprogramado
2do trimestre(%)
=no ejecutado + programado inicial</t>
  </si>
  <si>
    <t>Reprogramado
3er trimestre(%)
=No ejecutado + programado inicial</t>
  </si>
  <si>
    <t>Ejecutado
 3er Trimestre(%)</t>
  </si>
  <si>
    <t>Ejecutado
 4to Trimestre(%)</t>
  </si>
  <si>
    <t>Programado 2do trimestre</t>
  </si>
  <si>
    <t>Programado 3er trimestre</t>
  </si>
  <si>
    <t>Programado 4to trimestre</t>
  </si>
  <si>
    <t>Reprogramado
4to  trimestre(%)
=programado año - suma ejecutados</t>
  </si>
  <si>
    <t>PERIODO DE REPORTE:</t>
  </si>
  <si>
    <t>DIRECCIÓN/ OFICINA</t>
  </si>
  <si>
    <t>PROCESO</t>
  </si>
  <si>
    <t>DEPENDENCIA:</t>
  </si>
  <si>
    <t>VERSIÓN</t>
  </si>
  <si>
    <t>FECHA</t>
  </si>
  <si>
    <t>RAZÓN DE LA ACTUALIZACIÓN</t>
  </si>
  <si>
    <t>Nombre</t>
  </si>
  <si>
    <t>Alvaro Augusto Amado C</t>
  </si>
  <si>
    <t>Cargo</t>
  </si>
  <si>
    <t>Profesional Universitario</t>
  </si>
  <si>
    <t>Firma</t>
  </si>
  <si>
    <t>ELABORO</t>
  </si>
  <si>
    <t>REVISO</t>
  </si>
  <si>
    <t>APROBO</t>
  </si>
  <si>
    <t>Director</t>
  </si>
  <si>
    <t>Juan Carlos Jaramillo Correa</t>
  </si>
  <si>
    <t xml:space="preserve">Código: </t>
  </si>
  <si>
    <t>Versión:</t>
  </si>
  <si>
    <t>REPORTE PLAN OPERATIVO DE GESTION Y DESEMPEÑO</t>
  </si>
  <si>
    <t>Profesional Universitario/Especializado</t>
  </si>
  <si>
    <t>Se actualiza el formato donde se excluye la columna ponderación, lo anterior con el fin de mantener el resultado de las metas en proporción del 100% y mitigar riesgos en los reportes.</t>
  </si>
  <si>
    <t>Elaboró: Alvaro Augusto Amado Camacho/  Revisó:Andrea Milena Castillo Espinosa / Aprobó: Luz Angela Manquillo Erazo</t>
  </si>
  <si>
    <t>PLANEACIÓN ESTRATÉGICA Y SECTORIAL
DIRECCIÓN DE PLANEACIÓN INSTITUCIONAL Y CALIDAD
SISTEMA DE GESTIÓN
CONTROL DOCUMENTAL</t>
  </si>
  <si>
    <t>SDS-PES-FT-017</t>
  </si>
  <si>
    <t xml:space="preserve">TOTAL </t>
  </si>
  <si>
    <t xml:space="preserve">SUBTOTAL </t>
  </si>
  <si>
    <t>Gestionar las actividades del Almacén</t>
  </si>
  <si>
    <t xml:space="preserve">Realizar la inspección, verificación y registro de ingreso y egreso de los  bienes  en el sistema de información para el control  de inventario de bienes </t>
  </si>
  <si>
    <t>Realizar los reintegros de los elementos</t>
  </si>
  <si>
    <t xml:space="preserve">Realizar las bajas solicitadas de los elementos </t>
  </si>
  <si>
    <t xml:space="preserve">Comprobantes de ingreso
Comprobantes de egreso
</t>
  </si>
  <si>
    <t xml:space="preserve">Comprobante de reintegro
</t>
  </si>
  <si>
    <t xml:space="preserve">Comprobante de baja
</t>
  </si>
  <si>
    <t>Prestar el apoyo para realizar las actividades de vigilancia y seguridad y control</t>
  </si>
  <si>
    <t xml:space="preserve">Gestionar requerimientos  de novedades de Control de Acceso.
</t>
  </si>
  <si>
    <t>Gestionar las actividades de vigilancia</t>
  </si>
  <si>
    <t>Prestar el servicio administrativo de transporte y el mantenimiento de los vehículos de la SDS</t>
  </si>
  <si>
    <t>Coordinar las actividades necesarias la prestación del servicio de transportes de acuerdo con los requerimientos de las diferentes dependencias según disponibilidad de los vehículos.</t>
  </si>
  <si>
    <t>Gestionar la realización del mantenimiento preventivo y correctivo de los vehiculos de la entidad.</t>
  </si>
  <si>
    <t>Requerimientos
Novedades de control de acceso
Novedades de Emergencia
Informe de novedades
Reporte de ingreso</t>
  </si>
  <si>
    <t xml:space="preserve">Documentos de Contratación
Minutas de registro
Registros de mantenimiento de medios tecnologicos
Actas de seguimiento
Informes de supervisión
</t>
  </si>
  <si>
    <t xml:space="preserve">Servicios de transporte prestados
</t>
  </si>
  <si>
    <t xml:space="preserve">Hoja de vida vehiculo según los mantenimientos realizados </t>
  </si>
  <si>
    <t xml:space="preserve">Realizar las gestión para el mantenimiento y modernización  de Infraestructura e   instalaciones de la SDS. </t>
  </si>
  <si>
    <t>Contratar la consultoria para los diseños de  modernizacion de la infraestructura fisica del Centro Distrital de la Salud.</t>
  </si>
  <si>
    <t>Realizar estudio de patología, vulnerabilidad sismica y analisis de alternativas de solución para los edificios que componen el Centro Distrital de Salud</t>
  </si>
  <si>
    <t xml:space="preserve">Realizar el mantenimiento preventivo y correctivo de las instalaciones fisica de la SDS.y sus sedes en custodia </t>
  </si>
  <si>
    <t>Informes de Ejecución</t>
  </si>
  <si>
    <t xml:space="preserve">Realizar el mantenimiento de los Equipos de operación critica y y equipos de apyo de la SDS. </t>
  </si>
  <si>
    <t xml:space="preserve">Documentos de Contratación
Informes de mantenimientos
</t>
  </si>
  <si>
    <t xml:space="preserve">Realizar el mantenimientopreventivo y correctivo de los sistemas de ventilación mecánica y aire acondicionado de la SDS y sus sedes en custodia </t>
  </si>
  <si>
    <t>Realizar  el  mantenimiento preventivo y correctivo de los equipos de presión de la SDS y sus sedes en custodia.</t>
  </si>
  <si>
    <t>Realizar el  mantenimiento preventivo y correctivo de los equipos de red de frio de la SDS</t>
  </si>
  <si>
    <t xml:space="preserve">Realizar el  mantenimiento preventivo y correctivo a los ascensores de la SDS. </t>
  </si>
  <si>
    <t xml:space="preserve">Realizar el  mantenimiento preventivo y correctivo de las plantas eléctricas de la SDS y sus sedes en custodia </t>
  </si>
  <si>
    <t xml:space="preserve">Realizar  el mantenimiento preventivo y correctivo de los sistemas  ininterrumpidos de potencia(UPS) de la SDS y sus sedes en custodia  </t>
  </si>
  <si>
    <t>Gestionar las actividades de contratación y comodatos de  la dirección</t>
  </si>
  <si>
    <t xml:space="preserve">Realizar los trrámites administrativos necesarios para la contratación de las personas naturales para la Dirección Administrativa- subdirección de Bienes y Servicios </t>
  </si>
  <si>
    <t xml:space="preserve">Realizar seguimiento a los comodatos suscritos por la Dirección Administrativa-Subdirección de Bienes y Servicios. </t>
  </si>
  <si>
    <t xml:space="preserve">Memorandos de solicitud de contratación
Actas de inicio contratos.
Estudios Previos
Adiciones contratos
</t>
  </si>
  <si>
    <t>Cuentas de cobro
Correos de seguimiento
Informes de Supervisión contratos de comodato
Estados de cuenta
Cuentas de cobro de servicios públicos</t>
  </si>
  <si>
    <t>Prestar los servicios administrativos de la Dirección Administrativa - Subdireccion de Bienes y Servicios</t>
  </si>
  <si>
    <t xml:space="preserve">Realizar las actividades para la actualización de la información de los bienes muebles en servicio. </t>
  </si>
  <si>
    <t>Actualizaciones de cartera realizadas
Certificaciones paz y salvo expedidos
Traslados realizados
Reintegros realizados
Salidas de elementos autorizadas</t>
  </si>
  <si>
    <t>Realizar las actualizaciones de cartera, la expedición de paz y salvos, reintegros, traslados y autorización de salidas de elementosS1</t>
  </si>
  <si>
    <t>Realizar las acciones necesarias para el Mantenimiento y Sostenibilidad del Sistema de Gestión de la SDS de la DA.</t>
  </si>
  <si>
    <t>Gestionar  y monitorear  el desempeño del Proceso</t>
  </si>
  <si>
    <t>Fromulación POGD</t>
  </si>
  <si>
    <t>Reporte POGD</t>
  </si>
  <si>
    <t>Informes de Gestión POGD</t>
  </si>
  <si>
    <t>Ficha de indicadores, y Reporte de Indicadores</t>
  </si>
  <si>
    <t>Realizar la formulación del POGD de la Dirección Administrativa</t>
  </si>
  <si>
    <t>Realizar el Reporte POGD</t>
  </si>
  <si>
    <t>Elaborar el Informe de Gestión del POGD</t>
  </si>
  <si>
    <t xml:space="preserve">Formular y reportar  los indicadores de gestión de los procesos de la Dirección administrativa </t>
  </si>
  <si>
    <t>Implementar acciones que contribuyan a la politica de mejora normativa.</t>
  </si>
  <si>
    <t>Normatividad enviada para cargue
Reportes Normograma</t>
  </si>
  <si>
    <t>Realizar la actualización  de la normatividad.</t>
  </si>
  <si>
    <t>Gestionar la Documentación del Sistema de Gestión de la SDS.</t>
  </si>
  <si>
    <t>Documentos actualizados y cargados en el modulo</t>
  </si>
  <si>
    <t>Actualizar la Gestión Documental del proceso.</t>
  </si>
  <si>
    <t xml:space="preserve">Analisis de Contexto 
</t>
  </si>
  <si>
    <t>Matriz de Seguimiento DOFA</t>
  </si>
  <si>
    <t>Mapa de Riesgos Actualizado</t>
  </si>
  <si>
    <t>Autoevaluación de riesgos y controles y Informe de Gestión del Riesgo</t>
  </si>
  <si>
    <t>Gestionar los Riesgos del Proceso</t>
  </si>
  <si>
    <t>Realizar el analisis de contexto interno y externo de la SDS.</t>
  </si>
  <si>
    <t>Efectuar seguimiento de las  acciones, iniciativas y estratégias del DOFA.</t>
  </si>
  <si>
    <t xml:space="preserve">Actualizar el Mapa de Riesgos </t>
  </si>
  <si>
    <t>Realizar la autoevaluación e informe de la gestión de riesgos y controles</t>
  </si>
  <si>
    <t>Gestionar Informe de revisión por la dirección</t>
  </si>
  <si>
    <t>Diligenciar y remitir la información que se requiere para el informe de revisión por la dirección.</t>
  </si>
  <si>
    <t>Consolidar y presentar el informe de revisión por la Dirección.</t>
  </si>
  <si>
    <t>Matrices Diligenciadas, correos electronicos, entre otros.</t>
  </si>
  <si>
    <t xml:space="preserve">Informe de revisión por las dirección </t>
  </si>
  <si>
    <t>Análizar la Percepcion del Cliente</t>
  </si>
  <si>
    <t>Realizar revisión y/o actualización de la matriz de partes interesadas.</t>
  </si>
  <si>
    <t>Realizar el ejercicio de percepción del cliente del proceso.</t>
  </si>
  <si>
    <t>Matriz de Partes Interesadas</t>
  </si>
  <si>
    <t>Actas de reunión, correos electronicos, tablero de control, Informe Consolidado de Percepción del Cliente, entre otros</t>
  </si>
  <si>
    <t>Gestionar la Mejora Continua del Proceso.</t>
  </si>
  <si>
    <t>Gestionar los planes de mejora del proceso</t>
  </si>
  <si>
    <t>Elaborar el informe de las salidas no conformes</t>
  </si>
  <si>
    <t>Participar en las actividades para la auditoria de seguimiento de la certificación del SGC de la SDS.</t>
  </si>
  <si>
    <t>Simplificar  y/o sistematizar  los  procesos y procedimientos a cargo de la Dirección Administrativa</t>
  </si>
  <si>
    <t>Planes de mejora gestionados.</t>
  </si>
  <si>
    <t>Informe de Salidas no Conformes</t>
  </si>
  <si>
    <t>Informe Ente Certificador Planes de Mejora
Listados de Asistencia 
Entre Otros</t>
  </si>
  <si>
    <t>Tareas Simplificadas, Procesos Sistematizados, Esquemas de evaluación
Otros</t>
  </si>
  <si>
    <t>Desarrollar la asistencia técnica  e implementación de acciones para el fortalecimiento de la cultura del MIPG y el SGC.</t>
  </si>
  <si>
    <t>Participar en las acciones de entrenamiento.</t>
  </si>
  <si>
    <t>Cronograma de Acciones de Entrenamiento
Cursos
Actas de Reunión, presentaciones u otros.
Ejercicio de Adherencia (Kahoot, quiz, forms, otros)</t>
  </si>
  <si>
    <t xml:space="preserve">Realizar las gestiones para la actualizacion de los bienes que conforman la propiedad, planta y equipo de la entidad          </t>
  </si>
  <si>
    <t>Realizar las Acciones para la Implementación de las Políticas de Gestión y Desempeño de la SDS.</t>
  </si>
  <si>
    <t>Realizar las actividaes de Gestión Documental de la entidad</t>
  </si>
  <si>
    <t>Actualizar el PGD, el PINAR y los CCD</t>
  </si>
  <si>
    <t xml:space="preserve">Realizar actividades de recepción y radicación de la correspondencia en la entidad </t>
  </si>
  <si>
    <t>Realizar seguimiento al Sistema de Gestión de Documentos Electrónicos de Archivo -SGDEA</t>
  </si>
  <si>
    <t>Realizar la actualización de las TRD y la implementación de la TVD</t>
  </si>
  <si>
    <t>Realizar las actividades para la implementación y  socialización del Sistema Integrado de Conservación- SIC</t>
  </si>
  <si>
    <t>Realizar seguimiento a las Transferencias Documentales Primarias de las dependencias de las SDS</t>
  </si>
  <si>
    <t>Realizar las actividades del  PGD</t>
  </si>
  <si>
    <t xml:space="preserve">PGD, PINAR, Cuadros de Caracterización Documental </t>
  </si>
  <si>
    <t xml:space="preserve">Formatos, Procedimientos </t>
  </si>
  <si>
    <t xml:space="preserve">Actas ,listas de asistencia, reportes </t>
  </si>
  <si>
    <t>TRD Actualizadas
TVD implementadas</t>
  </si>
  <si>
    <t xml:space="preserve">Presentaciones de socializacion
Presentaciones de Capacitación
Listas de asistencia
</t>
  </si>
  <si>
    <t>Cronograma de Transferencias
Actas de transferencia</t>
  </si>
  <si>
    <t>Documentos y formatos generados</t>
  </si>
  <si>
    <t>Ejecutar las actividades del Plan de Acción del PIGA</t>
  </si>
  <si>
    <t>Realizar las divulgaciones de programas del PIGA</t>
  </si>
  <si>
    <t>Mantener actualizado el acuerdo de corresponsabilidad con una Asociación de recicladores</t>
  </si>
  <si>
    <t>Realizar el control de la entrega los residuos sólidos reciclables</t>
  </si>
  <si>
    <t>Gestionar las acciones para el cumplimiento de la Política de Gestión Ambiental</t>
  </si>
  <si>
    <t>Gestionar las acciones para el cumplimiento de la Politica de Seguridad Digital</t>
  </si>
  <si>
    <t>Actividades del Plan de Acción PIGA</t>
  </si>
  <si>
    <t>Divulgaciones Programa PIGA</t>
  </si>
  <si>
    <t>Acuerdo de corresponsabilidad</t>
  </si>
  <si>
    <t>Planillas de Recepción de Material</t>
  </si>
  <si>
    <t>Matriz de Activos de Informacion</t>
  </si>
  <si>
    <t>Matriz de Riesgos de Seguridad de la Informacion</t>
  </si>
  <si>
    <t>Informe de Indicadores de Seguridad</t>
  </si>
  <si>
    <t>Identificar y/o actualizar los activos de informacion</t>
  </si>
  <si>
    <t>Evaluar los riesgos de seguridad de la informacion</t>
  </si>
  <si>
    <t>Tratar los Riesgos de Seguridad de la Informacion</t>
  </si>
  <si>
    <t>Medir el desempeño de la seguridad</t>
  </si>
  <si>
    <t>Implementar el Modelo Integrado de Planeación y Gestión en la SDS.</t>
  </si>
  <si>
    <t>Fichas de Indicadores y/o Reporte Indicadores</t>
  </si>
  <si>
    <t>Actas de reunión,  presentaciones, entre otros</t>
  </si>
  <si>
    <t xml:space="preserve">Efectuar el reporte de los Indicadores de las Políticas de Gestión y Desempeño </t>
  </si>
  <si>
    <t>Participar en el Comité Institucional de Gestión y Desempeño de la SDS.</t>
  </si>
  <si>
    <t>Gestionar y monitorear los componentes del Programa de Transparencia y Etica Pública</t>
  </si>
  <si>
    <t>Cumplimiento de los estándares de publicación y divulgación de la información de transparencia y acceso a la información pública.</t>
  </si>
  <si>
    <t>Realizar la formulación del PTEP.</t>
  </si>
  <si>
    <t>Implementar las acciones del PTEP.</t>
  </si>
  <si>
    <t>Diseño, elaboración y validación del plan de transparencia de la SDS.</t>
  </si>
  <si>
    <t>Gestionar la publicación de los documentos del plan de transaprencia según los tiempos establecidos en la normatividad vigente, así como los definidos en el plan de trabajo mismo.</t>
  </si>
  <si>
    <t>PTEP 2025</t>
  </si>
  <si>
    <t>Matriz de monitoreo PTEP revisada y consolidada., politica de riesgos, registros u otros.</t>
  </si>
  <si>
    <t>Plan de Transparencia 2025</t>
  </si>
  <si>
    <t>Documentos publicados en la pagina WEB de la SDS, correos electronicos, otros.</t>
  </si>
  <si>
    <t>Realizar las acciones para el desarrollo de los componentes de Transparencia, acceso a la información y lucha contra la corrupción (DA)</t>
  </si>
  <si>
    <t xml:space="preserve">Realizar las gestiones para la actualizacion de los bienes que conforman la propiedad, planta y equipo de la entidad                  </t>
  </si>
  <si>
    <t>Dirección Administrativa</t>
  </si>
  <si>
    <t>Servicios administrativos de la Dirección Administrativa - Subdireccion de Bienes y Servicios Prestados</t>
  </si>
  <si>
    <t>Actividades de elementos en servicio gestionadas</t>
  </si>
  <si>
    <t>Acciones necesarias para el Mantenimiento y Sostenibilidad del Sistema de Gestión de la SDS realizadas</t>
  </si>
  <si>
    <t>Acciones para la Implementación de las Políticas de Gestión y Desempeño de la SDS realizadas</t>
  </si>
  <si>
    <t>Acciones para el desarrollo de los componentes de Transparencia, acceso a la información y lucha contra la corrupción realizadas</t>
  </si>
  <si>
    <t>PLANEACIÓN INSTITUCIONAL Y CALIDAD
DIRECCIÓN DE PLANEACIÓN INSTITUCIONAL Y CALIDAD
SISTEMA DE GESTIÓN
CONTROL DOCUMENTAL</t>
  </si>
  <si>
    <t xml:space="preserve">HOJA DE VIDA DE INDICADORES </t>
  </si>
  <si>
    <t>SDS-PES-FT-022</t>
  </si>
  <si>
    <t>Elaborado por: Alvaro A Amado, y /Revisado por: Cristhian Castañeda / Aprobado por: Luz Angela Manquillo Erazo</t>
  </si>
  <si>
    <t>FICHA TECNICA</t>
  </si>
  <si>
    <t>1. PROCESO:</t>
  </si>
  <si>
    <t xml:space="preserve">Gestión de Bienes y Servicios </t>
  </si>
  <si>
    <t>1.1 DEPENDENCIA:</t>
  </si>
  <si>
    <t xml:space="preserve">Dirección Administrativa- Subdirección de Bienes y Servicios </t>
  </si>
  <si>
    <t>2. FAMILIA</t>
  </si>
  <si>
    <t>POGD</t>
  </si>
  <si>
    <t>3. TIPO</t>
  </si>
  <si>
    <t>EFICACIA</t>
  </si>
  <si>
    <t xml:space="preserve">4. DESCRIPCIÓN DE LA META </t>
  </si>
  <si>
    <t>Cumplir al 100% las acciones programadas en el periodo frente a la prestación de los servicios administrativos de la Dirección Administrativa - Subdireccion de Bienes y Servicios</t>
  </si>
  <si>
    <t xml:space="preserve">4.1 META </t>
  </si>
  <si>
    <t>4.2 META ACUMULADA</t>
  </si>
  <si>
    <t>SI</t>
  </si>
  <si>
    <t>NO</t>
  </si>
  <si>
    <t>X</t>
  </si>
  <si>
    <t>4.3 DEFINICIÓN DE METAS ACUMULADAS</t>
  </si>
  <si>
    <t>Trimestre I</t>
  </si>
  <si>
    <t>Trimestre II</t>
  </si>
  <si>
    <t>Trimestre III</t>
  </si>
  <si>
    <t>Trimestre IV</t>
  </si>
  <si>
    <t>4.4 PONDERACIÓN DEL INDICADOR</t>
  </si>
  <si>
    <t xml:space="preserve">5. NOMBRE DEL INDICADOR: </t>
  </si>
  <si>
    <t xml:space="preserve">NOMBRE DEL INDICADOR: </t>
  </si>
  <si>
    <t>Servicios administrativos de la Dirección Administrativa prestados</t>
  </si>
  <si>
    <t>6.OBJETIVO DEL INDICADOR:</t>
  </si>
  <si>
    <t>OBJETIVO DEL INDICADOR:</t>
  </si>
  <si>
    <t>Realizar el seguimiento a los servicios administrativos que presta la Dirección Administrativa - Bienes y Servicios</t>
  </si>
  <si>
    <t>6.1 TENDENCIA DEL INDICADOR:</t>
  </si>
  <si>
    <t>TENDENCIA DEL INDICADOR:</t>
  </si>
  <si>
    <t>ESTABLE</t>
  </si>
  <si>
    <t>6.2 PERIODICIDAD DEL CÁLCULO:</t>
  </si>
  <si>
    <t>PERIODICIDAD DEL CÁLCULO:</t>
  </si>
  <si>
    <t>TRIMESTRAL</t>
  </si>
  <si>
    <t>6.3. RESPONSABLE DEL INDICADOR:</t>
  </si>
  <si>
    <t>RESPONSABLE DEL INDICADOR:</t>
  </si>
  <si>
    <t xml:space="preserve">Director(a) Administrativo(a)- Subdirector(a) de Bienes y Servicios </t>
  </si>
  <si>
    <t>6.4 RESPONSABLE DE MEDICIÓN:</t>
  </si>
  <si>
    <t>RESPONSABLE DE RECOLECTAR DATOS DEL INDICADOR:</t>
  </si>
  <si>
    <t>Profesional Especializado</t>
  </si>
  <si>
    <t>6.5 ORIGEN O FUENTE DE LOS DATOS:</t>
  </si>
  <si>
    <t>ORIGEN O FUENTE DE LOS DATOS:</t>
  </si>
  <si>
    <t xml:space="preserve"> Reporte de ejecución de actividades</t>
  </si>
  <si>
    <t>6.6 FÓRMULA:</t>
  </si>
  <si>
    <t>FÓRMULA:</t>
  </si>
  <si>
    <t>Sumatoria de Ejecución de las Acciones Programadas en el Periodo (%) / Total de Acciones Programadas en el Periodo (%)</t>
  </si>
  <si>
    <t>6.7 LINEA BASE:</t>
  </si>
  <si>
    <t>Cumplimiento POGD vigencia anterior</t>
  </si>
  <si>
    <t>6.8. UNIDAD DE MEDICION:</t>
  </si>
  <si>
    <t>UNIDAD DE MEDICION:</t>
  </si>
  <si>
    <t>Porcentaje de Actividades</t>
  </si>
  <si>
    <t>7. FECHA PROYECTADA DE CUMPLIMIENTO:</t>
  </si>
  <si>
    <t>31 de Diciembre de 2025</t>
  </si>
  <si>
    <t>8. TOLERANCIA SUPERIOR</t>
  </si>
  <si>
    <t>ALTO</t>
  </si>
  <si>
    <t>9. TOLERANCIA INFERIOR</t>
  </si>
  <si>
    <t>BAJO</t>
  </si>
  <si>
    <t>REPORTE INDICADORES</t>
  </si>
  <si>
    <t>Periodo de Reporte</t>
  </si>
  <si>
    <t>Variable A</t>
  </si>
  <si>
    <t>Variable B</t>
  </si>
  <si>
    <t>CONCEPTO</t>
  </si>
  <si>
    <t>MES</t>
  </si>
  <si>
    <t>Enero</t>
  </si>
  <si>
    <t>Feb</t>
  </si>
  <si>
    <t>Marzo</t>
  </si>
  <si>
    <t>Abril</t>
  </si>
  <si>
    <t>Mayo</t>
  </si>
  <si>
    <t>Junio</t>
  </si>
  <si>
    <t>Julio</t>
  </si>
  <si>
    <t>Agosto</t>
  </si>
  <si>
    <t>Sep</t>
  </si>
  <si>
    <t>Oct</t>
  </si>
  <si>
    <t>Nov</t>
  </si>
  <si>
    <t>Dic</t>
  </si>
  <si>
    <t>Total</t>
  </si>
  <si>
    <t>RESULTADO</t>
  </si>
  <si>
    <t>Resultado Mensual</t>
  </si>
  <si>
    <t>Resultado Acumulado</t>
  </si>
  <si>
    <t>Eva. Rango</t>
  </si>
  <si>
    <t>GRAFICA</t>
  </si>
  <si>
    <t>ANALISIS</t>
  </si>
  <si>
    <t>ANALISIS CUALITATIVO DEL COMPORTAMIENTO DEL INDICADOR</t>
  </si>
  <si>
    <t>Aplica Plan de Mejora</t>
  </si>
  <si>
    <t>ID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</si>
  <si>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</si>
  <si>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</si>
  <si>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</si>
  <si>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</si>
  <si>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</si>
  <si>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</si>
  <si>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</si>
  <si>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</si>
  <si>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</si>
  <si>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</si>
  <si>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</si>
  <si>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</si>
  <si>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10. Control de cambios de los Indicadores </t>
  </si>
  <si>
    <t>RESPONSABLE</t>
  </si>
  <si>
    <t>FECHA DE APROBACIÓN</t>
  </si>
  <si>
    <t>JUSTIFICACIÓN  DE LOS CAMBIOS O MODIFICACIONES A LOS INDICADORES</t>
  </si>
  <si>
    <t>dd/mm/aaaa</t>
  </si>
  <si>
    <t>Se crean/actualizan los indicadores, por cambios en la normatividad…..ETC</t>
  </si>
  <si>
    <t>ELABORÓ</t>
  </si>
  <si>
    <t>FIRMA</t>
  </si>
  <si>
    <t>REVISÓ</t>
  </si>
  <si>
    <t>APROBÓ</t>
  </si>
  <si>
    <t>Luz Angela Manquillo Erazo</t>
  </si>
  <si>
    <t>Nombres y Apellidos</t>
  </si>
  <si>
    <t>Cristhian Javier Castañeda</t>
  </si>
  <si>
    <t>Alvaro Augusto Amado Camacho</t>
  </si>
  <si>
    <t>Contratista</t>
  </si>
  <si>
    <t>Directora de Planeación Institucional y Calidad</t>
  </si>
  <si>
    <t>Fecha</t>
  </si>
  <si>
    <t>Gestión de Bienes y Servicios</t>
  </si>
  <si>
    <t>Realizar las gestiones para la actualizacion de los bienes que conforman la propiedad, planta y equipo de la entidad</t>
  </si>
  <si>
    <t xml:space="preserve">Realizar el seguimiento a las actividades necesarias para la gestión de los elementos en servicios </t>
  </si>
  <si>
    <t>Gestión propia de la dependencia - Base de datos reporte POGD</t>
  </si>
  <si>
    <t>No aplica</t>
  </si>
  <si>
    <t>PLANEACIÓN INSTITUCIONAL Y CALIDAD</t>
  </si>
  <si>
    <t>DIRECCIÓN DE PLANEACIÓN INSTITUCIONAL Y CALIDAD</t>
  </si>
  <si>
    <t>A 31 de diciembre de 2025 cumplir  las acciones establecidas para el mantenimiento y sostenibilidad del SG de la SDS.</t>
  </si>
  <si>
    <t>Mantenimiento y Sostenibilidad del Sistema  de Gestión de la SDS</t>
  </si>
  <si>
    <t>Monitorear el avance del SG de la SDS</t>
  </si>
  <si>
    <t>Director de Planeación Institucional y Calidad</t>
  </si>
  <si>
    <t>Implementación de las politicas de gestión y desempeño.</t>
  </si>
  <si>
    <t>Monitorear el avance de las politicas del MIPG</t>
  </si>
  <si>
    <t>Realizar las acciones para el desarrollo de los componentes deTransparencia, acceso a la información y lucha contra la corrupción.</t>
  </si>
  <si>
    <t>Medicion de los componentes de Transparencia, acceso a la información y lucha contra la corrupción.</t>
  </si>
  <si>
    <t>Monitorear el avance de los componentes de Transparencia, acceso a la información y lucha contra la corrupción.</t>
  </si>
  <si>
    <t xml:space="preserve">En el segundo semestre se adelanto el proceso de selecicón para el mantenimiento de VM  y AA. Se carga acta de inicio  y contrato
</t>
  </si>
  <si>
    <t>SUBACTIVIDAD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</si>
</sst>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[$€-2]\ * #,##0.00_ ;_ [$€-2]\ * \-#,##0.00_ ;_ [$€-2]\ * &quot;-&quot;??_ "/>
    <numFmt numFmtId="165" formatCode="_ &quot;$&quot;\ * #,##0.00_ ;_ &quot;$&quot;\ * \-#,##0.00_ ;_ &quot;$&quot;\ * &quot;-&quot;??_ ;_ @_ "/>
    <numFmt numFmtId="166" formatCode="0.0%"/>
    <numFmt numFmtId="167" formatCode="dd/mm/yyyy;@"/>
  </numFmts>
  <fonts count="5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20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2"/>
      <color indexed="60"/>
      <name val="Arial"/>
      <family val="2"/>
    </font>
    <font>
      <sz val="12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indexed="81"/>
      <name val="Tahoma"/>
      <family val="2"/>
    </font>
    <font>
      <sz val="9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6"/>
      <color theme="1"/>
      <name val="Arial"/>
      <family val="2"/>
    </font>
    <font>
      <sz val="20"/>
      <color theme="1"/>
      <name val="Arial"/>
      <family val="2"/>
    </font>
    <font>
      <sz val="2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Arial"/>
      <family val="2"/>
    </font>
    <font>
      <sz val="14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  <font>
      <sz val="11"/>
      <color indexed="8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theme="1"/>
      <name val="Arial"/>
      <family val="2"/>
    </font>
    <font>
      <sz val="9"/>
      <color indexed="81"/>
      <name val="Tahoma"/>
      <family val="2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Tahoma"/>
      <family val="2"/>
    </font>
    <font>
      <b/>
      <sz val="12"/>
      <color theme="0"/>
      <name val="Tahoma"/>
      <family val="2"/>
    </font>
    <font>
      <b/>
      <sz val="8"/>
      <name val="Arial"/>
      <family val="2"/>
    </font>
    <font>
      <b/>
      <sz val="9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9"/>
      <name val="Arial"/>
      <family val="2"/>
    </font>
    <font>
      <b/>
      <sz val="8"/>
      <name val="Calibri"/>
      <family val="2"/>
      <scheme val="minor"/>
    </font>
    <font>
      <b/>
      <sz val="11"/>
      <name val="Century Gothic"/>
      <family val="2"/>
    </font>
    <font>
      <sz val="11"/>
      <color theme="1" tint="0.249977111117893"/>
      <name val="Century Gothic"/>
      <family val="2"/>
    </font>
    <font>
      <sz val="9"/>
      <color theme="1" tint="0.249977111117893"/>
      <name val="Calibri"/>
      <family val="2"/>
      <scheme val="minor"/>
    </font>
    <font>
      <b/>
      <sz val="9"/>
      <color rgb="FFFFFFFF"/>
      <name val="Arial"/>
      <family val="2"/>
    </font>
    <font>
      <sz val="12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7AEE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499984740745262"/>
        <bgColor theme="6" tint="-0.499984740745262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theme="6" tint="-0.499984740745262"/>
      </patternFill>
    </fill>
    <fill>
      <patternFill patternType="solid">
        <fgColor theme="2"/>
        <bgColor theme="6" tint="-0.499984740745262"/>
      </patternFill>
    </fill>
    <fill>
      <patternFill patternType="solid">
        <fgColor indexed="1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660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6" tint="-0.499984740745262"/>
      </top>
      <bottom style="thick">
        <color theme="6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3F3F3F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rgb="FF3F3F3F"/>
      </left>
      <right/>
      <top/>
      <bottom/>
      <diagonal/>
    </border>
    <border>
      <left/>
      <right style="double">
        <color rgb="FF3F3F3F"/>
      </right>
      <top/>
      <bottom/>
      <diagonal/>
    </border>
    <border>
      <left style="double">
        <color rgb="FF3F3F3F"/>
      </left>
      <right style="medium">
        <color indexed="64"/>
      </right>
      <top/>
      <bottom/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14" fillId="2" borderId="27" applyNumberFormat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2" borderId="28" applyNumberFormat="0" applyAlignment="0" applyProtection="0"/>
    <xf numFmtId="0" fontId="37" fillId="10" borderId="29" applyNumberFormat="0" applyAlignment="0" applyProtection="0"/>
    <xf numFmtId="0" fontId="13" fillId="11" borderId="30" applyNumberFormat="0" applyFont="0" applyAlignment="0" applyProtection="0"/>
    <xf numFmtId="0" fontId="13" fillId="12" borderId="0" applyNumberFormat="0" applyBorder="0" applyAlignment="0" applyProtection="0"/>
    <xf numFmtId="0" fontId="38" fillId="15" borderId="31">
      <alignment horizontal="center" vertical="center"/>
    </xf>
    <xf numFmtId="9" fontId="13" fillId="0" borderId="0" applyFont="0" applyFill="0" applyBorder="0" applyAlignment="0" applyProtection="0"/>
    <xf numFmtId="0" fontId="51" fillId="0" borderId="0" applyNumberFormat="0" applyFill="0" applyBorder="0" applyAlignment="0" applyProtection="0"/>
  </cellStyleXfs>
  <cellXfs count="303">
    <xf numFmtId="0" fontId="0" fillId="0" borderId="0" xfId="0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0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8" xfId="0" applyFont="1" applyBorder="1" applyAlignment="1">
      <alignment vertical="center" wrapText="1"/>
    </xf>
    <xf numFmtId="9" fontId="25" fillId="4" borderId="2" xfId="6" applyFont="1" applyFill="1" applyBorder="1" applyAlignment="1">
      <alignment horizontal="center" vertical="center" wrapText="1"/>
    </xf>
    <xf numFmtId="9" fontId="26" fillId="5" borderId="1" xfId="6" applyFont="1" applyFill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0" fontId="31" fillId="3" borderId="1" xfId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top" wrapText="1"/>
    </xf>
    <xf numFmtId="10" fontId="15" fillId="0" borderId="1" xfId="6" applyNumberFormat="1" applyFont="1" applyFill="1" applyBorder="1" applyAlignment="1">
      <alignment horizontal="center" vertical="center"/>
    </xf>
    <xf numFmtId="10" fontId="5" fillId="0" borderId="1" xfId="6" applyNumberFormat="1" applyFont="1" applyBorder="1" applyAlignment="1">
      <alignment horizontal="center" vertical="center" wrapText="1"/>
    </xf>
    <xf numFmtId="10" fontId="32" fillId="0" borderId="1" xfId="6" applyNumberFormat="1" applyFont="1" applyBorder="1" applyAlignment="1">
      <alignment horizontal="center" vertical="center" wrapText="1"/>
    </xf>
    <xf numFmtId="9" fontId="33" fillId="0" borderId="1" xfId="6" applyFont="1" applyBorder="1" applyAlignment="1">
      <alignment horizontal="center" vertical="center" wrapText="1"/>
    </xf>
    <xf numFmtId="10" fontId="30" fillId="0" borderId="1" xfId="6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top" wrapText="1"/>
    </xf>
    <xf numFmtId="10" fontId="6" fillId="0" borderId="1" xfId="6" applyNumberFormat="1" applyFont="1" applyBorder="1" applyAlignment="1">
      <alignment horizontal="center" vertical="center" wrapText="1"/>
    </xf>
    <xf numFmtId="10" fontId="6" fillId="0" borderId="12" xfId="6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top"/>
    </xf>
    <xf numFmtId="10" fontId="20" fillId="0" borderId="1" xfId="6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justify" vertical="top"/>
    </xf>
    <xf numFmtId="0" fontId="11" fillId="0" borderId="2" xfId="0" applyFont="1" applyBorder="1" applyAlignment="1">
      <alignment horizontal="justify" vertical="top" wrapText="1"/>
    </xf>
    <xf numFmtId="2" fontId="11" fillId="0" borderId="1" xfId="0" applyNumberFormat="1" applyFont="1" applyBorder="1" applyAlignment="1">
      <alignment horizontal="justify" vertical="top" wrapText="1"/>
    </xf>
    <xf numFmtId="0" fontId="20" fillId="0" borderId="2" xfId="0" applyFont="1" applyBorder="1" applyAlignment="1">
      <alignment horizontal="justify" vertical="center"/>
    </xf>
    <xf numFmtId="0" fontId="21" fillId="8" borderId="2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10" fontId="6" fillId="7" borderId="1" xfId="6" applyNumberFormat="1" applyFont="1" applyFill="1" applyBorder="1" applyAlignment="1">
      <alignment horizontal="center" vertical="center" wrapText="1"/>
    </xf>
    <xf numFmtId="0" fontId="20" fillId="7" borderId="1" xfId="0" applyFont="1" applyFill="1" applyBorder="1"/>
    <xf numFmtId="0" fontId="21" fillId="6" borderId="1" xfId="0" applyFont="1" applyFill="1" applyBorder="1" applyAlignment="1">
      <alignment horizontal="center"/>
    </xf>
    <xf numFmtId="10" fontId="21" fillId="6" borderId="1" xfId="6" applyNumberFormat="1" applyFont="1" applyFill="1" applyBorder="1" applyAlignment="1">
      <alignment horizontal="center"/>
    </xf>
    <xf numFmtId="0" fontId="20" fillId="6" borderId="1" xfId="0" applyFont="1" applyFill="1" applyBorder="1"/>
    <xf numFmtId="0" fontId="34" fillId="6" borderId="1" xfId="0" applyFont="1" applyFill="1" applyBorder="1" applyAlignment="1">
      <alignment horizontal="center"/>
    </xf>
    <xf numFmtId="10" fontId="24" fillId="6" borderId="1" xfId="6" applyNumberFormat="1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34" fillId="6" borderId="1" xfId="0" applyFont="1" applyFill="1" applyBorder="1" applyAlignment="1">
      <alignment horizontal="center" vertical="center"/>
    </xf>
    <xf numFmtId="10" fontId="5" fillId="6" borderId="1" xfId="6" applyNumberFormat="1" applyFont="1" applyFill="1" applyBorder="1" applyAlignment="1">
      <alignment horizontal="center" vertical="center" wrapText="1"/>
    </xf>
    <xf numFmtId="0" fontId="21" fillId="7" borderId="12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0" fontId="6" fillId="8" borderId="1" xfId="6" applyNumberFormat="1" applyFont="1" applyFill="1" applyBorder="1" applyAlignment="1">
      <alignment horizontal="center" vertical="center" wrapText="1"/>
    </xf>
    <xf numFmtId="0" fontId="20" fillId="8" borderId="1" xfId="0" applyFont="1" applyFill="1" applyBorder="1"/>
    <xf numFmtId="10" fontId="20" fillId="0" borderId="1" xfId="0" applyNumberFormat="1" applyFont="1" applyBorder="1" applyAlignment="1">
      <alignment horizontal="center" vertical="center" wrapText="1"/>
    </xf>
    <xf numFmtId="10" fontId="3" fillId="0" borderId="12" xfId="6" applyNumberFormat="1" applyFont="1" applyBorder="1" applyAlignment="1">
      <alignment horizontal="center" vertical="center" wrapText="1"/>
    </xf>
    <xf numFmtId="10" fontId="3" fillId="0" borderId="1" xfId="6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top" wrapText="1"/>
    </xf>
    <xf numFmtId="0" fontId="21" fillId="9" borderId="2" xfId="0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horizontal="center" vertical="center"/>
    </xf>
    <xf numFmtId="10" fontId="6" fillId="9" borderId="1" xfId="6" applyNumberFormat="1" applyFont="1" applyFill="1" applyBorder="1" applyAlignment="1">
      <alignment horizontal="center" vertical="center" wrapText="1"/>
    </xf>
    <xf numFmtId="0" fontId="20" fillId="9" borderId="1" xfId="0" applyFont="1" applyFill="1" applyBorder="1"/>
    <xf numFmtId="0" fontId="11" fillId="0" borderId="1" xfId="0" applyFont="1" applyBorder="1" applyAlignment="1">
      <alignment horizontal="justify" vertical="center"/>
    </xf>
    <xf numFmtId="0" fontId="27" fillId="3" borderId="1" xfId="0" applyFont="1" applyFill="1" applyBorder="1" applyAlignment="1">
      <alignment horizontal="center" vertical="center" wrapText="1"/>
    </xf>
    <xf numFmtId="0" fontId="21" fillId="13" borderId="1" xfId="0" applyFont="1" applyFill="1" applyBorder="1" applyAlignment="1">
      <alignment horizontal="center" vertical="center"/>
    </xf>
    <xf numFmtId="10" fontId="6" fillId="13" borderId="1" xfId="6" applyNumberFormat="1" applyFont="1" applyFill="1" applyBorder="1" applyAlignment="1">
      <alignment horizontal="center" vertical="center" wrapText="1"/>
    </xf>
    <xf numFmtId="2" fontId="21" fillId="13" borderId="1" xfId="0" applyNumberFormat="1" applyFont="1" applyFill="1" applyBorder="1" applyAlignment="1">
      <alignment horizontal="center" vertical="center"/>
    </xf>
    <xf numFmtId="0" fontId="20" fillId="13" borderId="1" xfId="0" applyFont="1" applyFill="1" applyBorder="1"/>
    <xf numFmtId="0" fontId="21" fillId="13" borderId="1" xfId="0" applyFont="1" applyFill="1" applyBorder="1" applyAlignment="1">
      <alignment vertical="center"/>
    </xf>
    <xf numFmtId="10" fontId="21" fillId="13" borderId="1" xfId="0" applyNumberFormat="1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justify" vertical="top" wrapText="1"/>
    </xf>
    <xf numFmtId="0" fontId="17" fillId="0" borderId="2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166" fontId="26" fillId="5" borderId="1" xfId="6" applyNumberFormat="1" applyFont="1" applyFill="1" applyBorder="1" applyAlignment="1">
      <alignment horizontal="center" vertical="center" wrapText="1"/>
    </xf>
    <xf numFmtId="9" fontId="26" fillId="0" borderId="1" xfId="6" applyFont="1" applyFill="1" applyBorder="1" applyAlignment="1">
      <alignment horizontal="center" vertical="center" wrapText="1"/>
    </xf>
    <xf numFmtId="166" fontId="26" fillId="0" borderId="1" xfId="6" applyNumberFormat="1" applyFont="1" applyFill="1" applyBorder="1" applyAlignment="1">
      <alignment horizontal="center" vertical="center" wrapText="1"/>
    </xf>
    <xf numFmtId="9" fontId="26" fillId="6" borderId="1" xfId="6" applyFont="1" applyFill="1" applyBorder="1" applyAlignment="1">
      <alignment horizontal="center" vertical="center" wrapText="1"/>
    </xf>
    <xf numFmtId="166" fontId="26" fillId="6" borderId="1" xfId="6" applyNumberFormat="1" applyFont="1" applyFill="1" applyBorder="1" applyAlignment="1">
      <alignment horizontal="center" vertical="center" wrapText="1"/>
    </xf>
    <xf numFmtId="9" fontId="26" fillId="14" borderId="1" xfId="6" applyFont="1" applyFill="1" applyBorder="1" applyAlignment="1">
      <alignment horizontal="center" vertical="center" wrapText="1"/>
    </xf>
    <xf numFmtId="166" fontId="26" fillId="14" borderId="1" xfId="6" applyNumberFormat="1" applyFont="1" applyFill="1" applyBorder="1" applyAlignment="1">
      <alignment horizontal="center" vertical="center" wrapText="1"/>
    </xf>
    <xf numFmtId="9" fontId="26" fillId="9" borderId="1" xfId="6" applyFont="1" applyFill="1" applyBorder="1" applyAlignment="1">
      <alignment horizontal="center" vertical="center" wrapText="1"/>
    </xf>
    <xf numFmtId="166" fontId="26" fillId="9" borderId="1" xfId="6" applyNumberFormat="1" applyFont="1" applyFill="1" applyBorder="1" applyAlignment="1">
      <alignment horizontal="center" vertical="center" wrapText="1"/>
    </xf>
    <xf numFmtId="166" fontId="15" fillId="0" borderId="0" xfId="0" applyNumberFormat="1" applyFont="1" applyAlignment="1">
      <alignment horizontal="center" vertical="center" wrapText="1"/>
    </xf>
    <xf numFmtId="9" fontId="15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40" fillId="0" borderId="2" xfId="0" applyFont="1" applyBorder="1" applyAlignment="1" applyProtection="1">
      <alignment horizontal="center" vertical="center" wrapText="1"/>
      <protection locked="0"/>
    </xf>
    <xf numFmtId="9" fontId="12" fillId="0" borderId="2" xfId="0" applyNumberFormat="1" applyFont="1" applyBorder="1" applyAlignment="1" applyProtection="1">
      <alignment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9" fontId="40" fillId="0" borderId="3" xfId="0" applyNumberFormat="1" applyFont="1" applyBorder="1" applyAlignment="1" applyProtection="1">
      <alignment horizontal="center" vertical="center" wrapText="1"/>
      <protection locked="0"/>
    </xf>
    <xf numFmtId="0" fontId="12" fillId="0" borderId="40" xfId="0" applyFont="1" applyBorder="1" applyAlignment="1" applyProtection="1">
      <alignment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0" fillId="0" borderId="1" xfId="0" applyFont="1" applyBorder="1" applyAlignment="1" applyProtection="1">
      <alignment horizontal="center" vertical="center" wrapText="1"/>
      <protection locked="0"/>
    </xf>
    <xf numFmtId="9" fontId="0" fillId="0" borderId="0" xfId="0" applyNumberFormat="1" applyAlignment="1">
      <alignment vertical="center"/>
    </xf>
    <xf numFmtId="0" fontId="3" fillId="0" borderId="1" xfId="6" applyNumberFormat="1" applyFont="1" applyFill="1" applyBorder="1" applyAlignment="1" applyProtection="1">
      <alignment horizontal="center" vertical="center"/>
      <protection locked="0"/>
    </xf>
    <xf numFmtId="1" fontId="3" fillId="0" borderId="1" xfId="6" applyNumberFormat="1" applyFont="1" applyFill="1" applyBorder="1" applyAlignment="1" applyProtection="1">
      <alignment vertical="center"/>
      <protection locked="0"/>
    </xf>
    <xf numFmtId="10" fontId="3" fillId="0" borderId="1" xfId="6" applyNumberFormat="1" applyFont="1" applyFill="1" applyBorder="1" applyAlignment="1" applyProtection="1">
      <alignment horizontal="center" vertical="center"/>
      <protection locked="0"/>
    </xf>
    <xf numFmtId="9" fontId="3" fillId="0" borderId="1" xfId="6" applyFont="1" applyFill="1" applyBorder="1" applyAlignment="1" applyProtection="1">
      <alignment horizontal="center" vertical="center"/>
      <protection locked="0"/>
    </xf>
    <xf numFmtId="166" fontId="3" fillId="0" borderId="1" xfId="6" applyNumberFormat="1" applyFont="1" applyFill="1" applyBorder="1" applyAlignment="1" applyProtection="1">
      <alignment horizontal="center" vertical="center"/>
      <protection locked="0"/>
    </xf>
    <xf numFmtId="0" fontId="36" fillId="2" borderId="1" xfId="9" applyBorder="1" applyAlignment="1" applyProtection="1">
      <alignment horizontal="center" vertical="center" wrapText="1"/>
      <protection locked="0"/>
    </xf>
    <xf numFmtId="0" fontId="36" fillId="2" borderId="1" xfId="9" applyBorder="1" applyAlignment="1">
      <alignment horizontal="center" vertical="center" wrapText="1"/>
    </xf>
    <xf numFmtId="0" fontId="12" fillId="0" borderId="1" xfId="6" applyNumberFormat="1" applyFont="1" applyFill="1" applyBorder="1" applyAlignment="1" applyProtection="1">
      <alignment horizontal="center" vertical="center"/>
      <protection locked="0"/>
    </xf>
    <xf numFmtId="9" fontId="12" fillId="0" borderId="1" xfId="6" applyFont="1" applyFill="1" applyBorder="1" applyAlignment="1" applyProtection="1">
      <alignment horizontal="center" vertical="center"/>
      <protection locked="0"/>
    </xf>
    <xf numFmtId="9" fontId="12" fillId="0" borderId="1" xfId="6" applyFont="1" applyFill="1" applyBorder="1" applyAlignment="1">
      <alignment horizontal="center" vertical="center"/>
    </xf>
    <xf numFmtId="9" fontId="12" fillId="0" borderId="1" xfId="14" applyFont="1" applyFill="1" applyBorder="1" applyAlignment="1">
      <alignment horizontal="center" vertical="center"/>
    </xf>
    <xf numFmtId="0" fontId="6" fillId="3" borderId="12" xfId="5" applyFont="1" applyFill="1" applyBorder="1" applyAlignment="1">
      <alignment horizontal="center" vertical="center"/>
    </xf>
    <xf numFmtId="0" fontId="6" fillId="21" borderId="12" xfId="5" applyFont="1" applyFill="1" applyBorder="1" applyAlignment="1">
      <alignment horizontal="center" vertical="center"/>
    </xf>
    <xf numFmtId="0" fontId="43" fillId="10" borderId="0" xfId="10" applyFont="1" applyBorder="1" applyAlignment="1">
      <alignment horizontal="center" vertical="center" wrapText="1"/>
    </xf>
    <xf numFmtId="0" fontId="43" fillId="10" borderId="48" xfId="10" applyFont="1" applyBorder="1" applyAlignment="1">
      <alignment horizontal="center" vertical="center" wrapText="1"/>
    </xf>
    <xf numFmtId="0" fontId="44" fillId="2" borderId="15" xfId="9" applyFont="1" applyBorder="1" applyAlignment="1">
      <alignment horizontal="center" vertical="center" wrapText="1"/>
    </xf>
    <xf numFmtId="0" fontId="44" fillId="2" borderId="49" xfId="9" applyFont="1" applyBorder="1" applyAlignment="1">
      <alignment horizontal="center" vertical="center" wrapText="1"/>
    </xf>
    <xf numFmtId="0" fontId="46" fillId="3" borderId="0" xfId="4" applyFont="1" applyFill="1" applyAlignment="1" applyProtection="1">
      <alignment wrapText="1"/>
      <protection locked="0"/>
    </xf>
    <xf numFmtId="0" fontId="47" fillId="3" borderId="0" xfId="4" applyFont="1" applyFill="1" applyAlignment="1" applyProtection="1">
      <alignment vertical="center" wrapText="1"/>
      <protection locked="0"/>
    </xf>
    <xf numFmtId="0" fontId="48" fillId="24" borderId="51" xfId="0" applyFont="1" applyFill="1" applyBorder="1" applyAlignment="1">
      <alignment horizontal="center" vertical="center" wrapText="1"/>
    </xf>
    <xf numFmtId="0" fontId="48" fillId="24" borderId="52" xfId="0" applyFont="1" applyFill="1" applyBorder="1" applyAlignment="1">
      <alignment horizontal="center" vertical="center" wrapText="1"/>
    </xf>
    <xf numFmtId="0" fontId="49" fillId="5" borderId="54" xfId="0" applyFont="1" applyFill="1" applyBorder="1" applyAlignment="1">
      <alignment horizontal="center" vertical="center" wrapText="1"/>
    </xf>
    <xf numFmtId="0" fontId="34" fillId="0" borderId="55" xfId="0" applyFont="1" applyBorder="1" applyAlignment="1">
      <alignment horizontal="center" vertical="center" wrapText="1"/>
    </xf>
    <xf numFmtId="0" fontId="34" fillId="0" borderId="56" xfId="0" applyFont="1" applyBorder="1" applyAlignment="1">
      <alignment horizontal="center" vertical="center" wrapText="1"/>
    </xf>
    <xf numFmtId="0" fontId="28" fillId="0" borderId="57" xfId="0" applyFont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 wrapText="1"/>
    </xf>
    <xf numFmtId="0" fontId="28" fillId="0" borderId="58" xfId="0" applyFont="1" applyBorder="1" applyAlignment="1">
      <alignment horizontal="center" vertical="center" wrapText="1"/>
    </xf>
    <xf numFmtId="0" fontId="50" fillId="0" borderId="59" xfId="0" applyFont="1" applyBorder="1" applyAlignment="1">
      <alignment horizontal="center" vertical="center" wrapText="1"/>
    </xf>
    <xf numFmtId="0" fontId="27" fillId="0" borderId="58" xfId="0" applyFont="1" applyBorder="1" applyAlignment="1">
      <alignment horizontal="center" vertical="center" wrapText="1"/>
    </xf>
    <xf numFmtId="0" fontId="12" fillId="0" borderId="40" xfId="0" applyFont="1" applyBorder="1" applyAlignment="1" applyProtection="1">
      <alignment horizontal="center"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166" fontId="3" fillId="0" borderId="1" xfId="14" applyNumberFormat="1" applyFont="1" applyFill="1" applyBorder="1" applyAlignment="1" applyProtection="1">
      <alignment horizontal="center" vertical="center"/>
      <protection locked="0"/>
    </xf>
    <xf numFmtId="0" fontId="3" fillId="0" borderId="1" xfId="14" applyNumberFormat="1" applyFont="1" applyFill="1" applyBorder="1" applyAlignment="1" applyProtection="1">
      <alignment horizontal="center" vertical="center"/>
      <protection locked="0"/>
    </xf>
    <xf numFmtId="10" fontId="5" fillId="25" borderId="1" xfId="6" applyNumberFormat="1" applyFont="1" applyFill="1" applyBorder="1" applyAlignment="1">
      <alignment horizontal="center" vertical="center" wrapText="1"/>
    </xf>
    <xf numFmtId="10" fontId="6" fillId="25" borderId="1" xfId="6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2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16" fillId="0" borderId="20" xfId="0" applyFont="1" applyBorder="1" applyAlignment="1">
      <alignment horizontal="justify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/>
    </xf>
    <xf numFmtId="0" fontId="21" fillId="0" borderId="2" xfId="0" applyFont="1" applyBorder="1" applyAlignment="1">
      <alignment horizontal="justify" vertical="center"/>
    </xf>
    <xf numFmtId="0" fontId="21" fillId="0" borderId="11" xfId="0" applyFont="1" applyBorder="1" applyAlignment="1">
      <alignment horizontal="justify" vertical="center"/>
    </xf>
    <xf numFmtId="0" fontId="22" fillId="6" borderId="2" xfId="0" applyFont="1" applyFill="1" applyBorder="1" applyAlignment="1">
      <alignment horizontal="justify" vertical="center"/>
    </xf>
    <xf numFmtId="0" fontId="22" fillId="6" borderId="11" xfId="0" applyFont="1" applyFill="1" applyBorder="1" applyAlignment="1">
      <alignment horizontal="justify" vertical="center"/>
    </xf>
    <xf numFmtId="0" fontId="22" fillId="6" borderId="12" xfId="0" applyFont="1" applyFill="1" applyBorder="1" applyAlignment="1">
      <alignment horizontal="justify" vertical="center"/>
    </xf>
    <xf numFmtId="0" fontId="21" fillId="0" borderId="12" xfId="0" applyFont="1" applyBorder="1" applyAlignment="1">
      <alignment horizontal="justify" vertical="center"/>
    </xf>
    <xf numFmtId="0" fontId="17" fillId="0" borderId="0" xfId="0" applyFont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21" fillId="13" borderId="2" xfId="0" applyFont="1" applyFill="1" applyBorder="1" applyAlignment="1">
      <alignment horizontal="justify" vertical="center"/>
    </xf>
    <xf numFmtId="0" fontId="21" fillId="13" borderId="11" xfId="0" applyFont="1" applyFill="1" applyBorder="1" applyAlignment="1">
      <alignment horizontal="justify" vertical="center"/>
    </xf>
    <xf numFmtId="0" fontId="21" fillId="9" borderId="2" xfId="0" applyFont="1" applyFill="1" applyBorder="1" applyAlignment="1">
      <alignment horizontal="justify" vertical="center"/>
    </xf>
    <xf numFmtId="0" fontId="21" fillId="9" borderId="11" xfId="0" applyFont="1" applyFill="1" applyBorder="1" applyAlignment="1">
      <alignment horizontal="justify" vertical="center"/>
    </xf>
    <xf numFmtId="0" fontId="21" fillId="9" borderId="12" xfId="0" applyFont="1" applyFill="1" applyBorder="1" applyAlignment="1">
      <alignment horizontal="justify" vertical="center"/>
    </xf>
    <xf numFmtId="0" fontId="20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justify" vertical="center"/>
    </xf>
    <xf numFmtId="0" fontId="22" fillId="7" borderId="2" xfId="0" applyFont="1" applyFill="1" applyBorder="1" applyAlignment="1">
      <alignment horizontal="justify" vertical="center"/>
    </xf>
    <xf numFmtId="0" fontId="22" fillId="7" borderId="11" xfId="0" applyFont="1" applyFill="1" applyBorder="1" applyAlignment="1">
      <alignment horizontal="justify" vertical="center"/>
    </xf>
    <xf numFmtId="0" fontId="22" fillId="7" borderId="12" xfId="0" applyFont="1" applyFill="1" applyBorder="1" applyAlignment="1">
      <alignment horizontal="justify" vertical="center"/>
    </xf>
    <xf numFmtId="0" fontId="22" fillId="8" borderId="2" xfId="0" applyFont="1" applyFill="1" applyBorder="1" applyAlignment="1">
      <alignment horizontal="justify" vertical="center"/>
    </xf>
    <xf numFmtId="0" fontId="22" fillId="8" borderId="11" xfId="0" applyFont="1" applyFill="1" applyBorder="1" applyAlignment="1">
      <alignment horizontal="justify" vertical="center"/>
    </xf>
    <xf numFmtId="0" fontId="22" fillId="8" borderId="12" xfId="0" applyFont="1" applyFill="1" applyBorder="1" applyAlignment="1">
      <alignment horizontal="justify" vertical="center"/>
    </xf>
    <xf numFmtId="0" fontId="12" fillId="0" borderId="2" xfId="0" applyFont="1" applyBorder="1" applyAlignment="1">
      <alignment horizontal="left" vertical="center" wrapText="1"/>
    </xf>
    <xf numFmtId="0" fontId="39" fillId="15" borderId="32" xfId="13" applyFont="1" applyBorder="1">
      <alignment horizontal="center" vertical="center"/>
    </xf>
    <xf numFmtId="0" fontId="39" fillId="15" borderId="33" xfId="13" applyFont="1" applyBorder="1">
      <alignment horizontal="center" vertical="center"/>
    </xf>
    <xf numFmtId="0" fontId="39" fillId="15" borderId="34" xfId="13" applyFont="1" applyBorder="1">
      <alignment horizontal="center" vertical="center"/>
    </xf>
    <xf numFmtId="0" fontId="40" fillId="5" borderId="35" xfId="0" applyFont="1" applyFill="1" applyBorder="1" applyAlignment="1" applyProtection="1">
      <alignment horizontal="justify" vertical="center" wrapText="1"/>
      <protection locked="0"/>
    </xf>
    <xf numFmtId="0" fontId="40" fillId="5" borderId="36" xfId="0" applyFont="1" applyFill="1" applyBorder="1" applyAlignment="1" applyProtection="1">
      <alignment horizontal="justify" vertical="center" wrapText="1"/>
      <protection locked="0"/>
    </xf>
    <xf numFmtId="0" fontId="12" fillId="0" borderId="36" xfId="0" applyFont="1" applyBorder="1" applyAlignment="1" applyProtection="1">
      <alignment horizontal="center" vertical="center" wrapText="1"/>
      <protection locked="0"/>
    </xf>
    <xf numFmtId="0" fontId="40" fillId="5" borderId="36" xfId="0" applyFont="1" applyFill="1" applyBorder="1" applyAlignment="1" applyProtection="1">
      <alignment horizontal="left" vertical="center" wrapText="1"/>
      <protection locked="0"/>
    </xf>
    <xf numFmtId="0" fontId="12" fillId="0" borderId="37" xfId="0" applyFont="1" applyBorder="1" applyAlignment="1" applyProtection="1">
      <alignment horizontal="center" vertical="center" wrapText="1"/>
      <protection locked="0"/>
    </xf>
    <xf numFmtId="0" fontId="12" fillId="0" borderId="38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40" fillId="5" borderId="41" xfId="0" applyFont="1" applyFill="1" applyBorder="1" applyAlignment="1">
      <alignment horizontal="left" vertical="center" wrapText="1"/>
    </xf>
    <xf numFmtId="0" fontId="40" fillId="5" borderId="16" xfId="0" applyFont="1" applyFill="1" applyBorder="1" applyAlignment="1">
      <alignment horizontal="left" vertical="center" wrapText="1"/>
    </xf>
    <xf numFmtId="0" fontId="40" fillId="16" borderId="1" xfId="0" applyFont="1" applyFill="1" applyBorder="1" applyAlignment="1" applyProtection="1">
      <alignment horizontal="center" vertical="center" wrapText="1"/>
      <protection locked="0"/>
    </xf>
    <xf numFmtId="9" fontId="12" fillId="0" borderId="1" xfId="0" applyNumberFormat="1" applyFont="1" applyBorder="1" applyAlignment="1" applyProtection="1">
      <alignment horizontal="center" vertical="center" wrapText="1"/>
      <protection locked="0"/>
    </xf>
    <xf numFmtId="0" fontId="40" fillId="5" borderId="8" xfId="0" applyFont="1" applyFill="1" applyBorder="1" applyAlignment="1" applyProtection="1">
      <alignment horizontal="justify" vertical="center" wrapText="1"/>
      <protection locked="0"/>
    </xf>
    <xf numFmtId="0" fontId="40" fillId="5" borderId="1" xfId="0" applyFont="1" applyFill="1" applyBorder="1" applyAlignment="1" applyProtection="1">
      <alignment horizontal="justify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12" fillId="0" borderId="13" xfId="0" applyFont="1" applyBorder="1" applyAlignment="1" applyProtection="1">
      <alignment horizontal="center" vertical="center" wrapText="1"/>
      <protection locked="0"/>
    </xf>
    <xf numFmtId="0" fontId="12" fillId="0" borderId="42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 wrapText="1"/>
      <protection locked="0"/>
    </xf>
    <xf numFmtId="0" fontId="12" fillId="0" borderId="20" xfId="0" applyFont="1" applyBorder="1" applyAlignment="1" applyProtection="1">
      <alignment horizontal="center" vertical="center" wrapText="1"/>
      <protection locked="0"/>
    </xf>
    <xf numFmtId="0" fontId="40" fillId="5" borderId="8" xfId="0" applyFont="1" applyFill="1" applyBorder="1" applyAlignment="1">
      <alignment horizontal="justify" vertical="center" wrapText="1"/>
    </xf>
    <xf numFmtId="0" fontId="40" fillId="5" borderId="1" xfId="0" applyFont="1" applyFill="1" applyBorder="1" applyAlignment="1">
      <alignment horizontal="justify" vertical="center" wrapText="1"/>
    </xf>
    <xf numFmtId="0" fontId="40" fillId="5" borderId="1" xfId="0" applyFont="1" applyFill="1" applyBorder="1" applyAlignment="1">
      <alignment horizontal="left" vertical="center"/>
    </xf>
    <xf numFmtId="0" fontId="40" fillId="5" borderId="9" xfId="0" applyFont="1" applyFill="1" applyBorder="1" applyAlignment="1">
      <alignment horizontal="left" vertical="center" wrapText="1"/>
    </xf>
    <xf numFmtId="0" fontId="40" fillId="5" borderId="4" xfId="0" applyFont="1" applyFill="1" applyBorder="1" applyAlignment="1">
      <alignment horizontal="left" vertical="center" wrapText="1"/>
    </xf>
    <xf numFmtId="0" fontId="40" fillId="5" borderId="5" xfId="0" applyFont="1" applyFill="1" applyBorder="1" applyAlignment="1">
      <alignment horizontal="left" vertical="center" wrapText="1"/>
    </xf>
    <xf numFmtId="0" fontId="40" fillId="5" borderId="39" xfId="0" applyFont="1" applyFill="1" applyBorder="1" applyAlignment="1">
      <alignment horizontal="left" vertical="center" wrapText="1"/>
    </xf>
    <xf numFmtId="0" fontId="40" fillId="5" borderId="26" xfId="0" applyFont="1" applyFill="1" applyBorder="1" applyAlignment="1">
      <alignment horizontal="left" vertical="center" wrapText="1"/>
    </xf>
    <xf numFmtId="0" fontId="40" fillId="5" borderId="14" xfId="0" applyFont="1" applyFill="1" applyBorder="1" applyAlignment="1">
      <alignment horizontal="left" vertical="center" wrapText="1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40" fillId="5" borderId="15" xfId="0" applyFont="1" applyFill="1" applyBorder="1" applyAlignment="1" applyProtection="1">
      <alignment horizontal="center" vertical="center" wrapText="1"/>
      <protection locked="0"/>
    </xf>
    <xf numFmtId="0" fontId="40" fillId="5" borderId="16" xfId="0" applyFont="1" applyFill="1" applyBorder="1" applyAlignment="1" applyProtection="1">
      <alignment horizontal="center" vertical="center" wrapText="1"/>
      <protection locked="0"/>
    </xf>
    <xf numFmtId="0" fontId="40" fillId="5" borderId="17" xfId="0" applyFont="1" applyFill="1" applyBorder="1" applyAlignment="1" applyProtection="1">
      <alignment horizontal="center" vertical="center" wrapText="1"/>
      <protection locked="0"/>
    </xf>
    <xf numFmtId="9" fontId="12" fillId="0" borderId="15" xfId="0" applyNumberFormat="1" applyFont="1" applyBorder="1" applyAlignment="1" applyProtection="1">
      <alignment horizontal="center" vertical="center" wrapText="1"/>
      <protection locked="0"/>
    </xf>
    <xf numFmtId="0" fontId="40" fillId="5" borderId="2" xfId="0" applyFont="1" applyFill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0" fontId="12" fillId="0" borderId="21" xfId="0" applyFont="1" applyBorder="1" applyAlignment="1" applyProtection="1">
      <alignment horizontal="center" vertical="center" wrapText="1"/>
      <protection locked="0"/>
    </xf>
    <xf numFmtId="0" fontId="40" fillId="17" borderId="1" xfId="0" applyFont="1" applyFill="1" applyBorder="1" applyAlignment="1" applyProtection="1">
      <alignment horizontal="center" vertical="center" wrapText="1"/>
      <protection locked="0"/>
    </xf>
    <xf numFmtId="9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0" applyFont="1" applyFill="1" applyBorder="1" applyAlignment="1" applyProtection="1">
      <alignment horizontal="center" vertical="center" wrapText="1"/>
      <protection locked="0"/>
    </xf>
    <xf numFmtId="0" fontId="12" fillId="3" borderId="15" xfId="0" applyFont="1" applyFill="1" applyBorder="1" applyAlignment="1" applyProtection="1">
      <alignment horizontal="center" vertical="center" wrapText="1"/>
      <protection locked="0"/>
    </xf>
    <xf numFmtId="0" fontId="12" fillId="3" borderId="20" xfId="0" applyFont="1" applyFill="1" applyBorder="1" applyAlignment="1" applyProtection="1">
      <alignment horizontal="center" vertical="center" wrapText="1"/>
      <protection locked="0"/>
    </xf>
    <xf numFmtId="0" fontId="40" fillId="18" borderId="1" xfId="0" applyFont="1" applyFill="1" applyBorder="1" applyAlignment="1" applyProtection="1">
      <alignment horizontal="center" vertical="center" wrapText="1"/>
      <protection locked="0"/>
    </xf>
    <xf numFmtId="9" fontId="12" fillId="3" borderId="15" xfId="0" applyNumberFormat="1" applyFont="1" applyFill="1" applyBorder="1" applyAlignment="1" applyProtection="1">
      <alignment horizontal="center" vertical="center" wrapText="1"/>
      <protection locked="0"/>
    </xf>
    <xf numFmtId="9" fontId="12" fillId="3" borderId="20" xfId="0" applyNumberFormat="1" applyFont="1" applyFill="1" applyBorder="1" applyAlignment="1" applyProtection="1">
      <alignment horizontal="center" vertical="center" wrapText="1"/>
      <protection locked="0"/>
    </xf>
    <xf numFmtId="9" fontId="12" fillId="0" borderId="20" xfId="0" applyNumberFormat="1" applyFont="1" applyBorder="1" applyAlignment="1" applyProtection="1">
      <alignment horizontal="center" vertical="center" wrapText="1"/>
      <protection locked="0"/>
    </xf>
    <xf numFmtId="0" fontId="42" fillId="2" borderId="1" xfId="9" applyFont="1" applyBorder="1" applyAlignment="1" applyProtection="1">
      <alignment horizontal="center" vertical="center" wrapText="1"/>
      <protection locked="0"/>
    </xf>
    <xf numFmtId="0" fontId="42" fillId="2" borderId="1" xfId="9" applyFont="1" applyBorder="1" applyAlignment="1" applyProtection="1">
      <alignment horizontal="center" vertical="center"/>
      <protection locked="0"/>
    </xf>
    <xf numFmtId="0" fontId="42" fillId="2" borderId="15" xfId="9" applyFont="1" applyBorder="1" applyAlignment="1" applyProtection="1">
      <alignment horizontal="center" vertical="center" wrapText="1"/>
      <protection locked="0"/>
    </xf>
    <xf numFmtId="0" fontId="42" fillId="2" borderId="17" xfId="9" applyFont="1" applyBorder="1" applyAlignment="1" applyProtection="1">
      <alignment horizontal="center" vertical="center" wrapText="1"/>
      <protection locked="0"/>
    </xf>
    <xf numFmtId="0" fontId="42" fillId="2" borderId="44" xfId="9" applyFont="1" applyBorder="1" applyAlignment="1" applyProtection="1">
      <alignment horizontal="center" vertical="center" wrapText="1"/>
      <protection locked="0"/>
    </xf>
    <xf numFmtId="0" fontId="42" fillId="2" borderId="5" xfId="9" applyFont="1" applyBorder="1" applyAlignment="1" applyProtection="1">
      <alignment horizontal="center" vertical="center" wrapText="1"/>
      <protection locked="0"/>
    </xf>
    <xf numFmtId="0" fontId="43" fillId="22" borderId="10" xfId="0" applyFont="1" applyFill="1" applyBorder="1" applyAlignment="1">
      <alignment horizontal="center" vertical="center"/>
    </xf>
    <xf numFmtId="0" fontId="43" fillId="22" borderId="0" xfId="0" applyFont="1" applyFill="1" applyAlignment="1">
      <alignment horizontal="center" vertical="center"/>
    </xf>
    <xf numFmtId="0" fontId="43" fillId="22" borderId="43" xfId="0" applyFont="1" applyFill="1" applyBorder="1" applyAlignment="1">
      <alignment horizontal="center" vertical="center"/>
    </xf>
    <xf numFmtId="0" fontId="39" fillId="15" borderId="10" xfId="13" applyFont="1" applyBorder="1">
      <alignment horizontal="center" vertical="center"/>
    </xf>
    <xf numFmtId="0" fontId="39" fillId="15" borderId="0" xfId="13" applyFont="1" applyBorder="1">
      <alignment horizontal="center" vertical="center"/>
    </xf>
    <xf numFmtId="0" fontId="39" fillId="15" borderId="43" xfId="13" applyFont="1" applyBorder="1">
      <alignment horizontal="center" vertical="center"/>
    </xf>
    <xf numFmtId="0" fontId="36" fillId="2" borderId="1" xfId="9" applyBorder="1" applyAlignment="1">
      <alignment horizontal="center" vertical="center"/>
    </xf>
    <xf numFmtId="167" fontId="3" fillId="19" borderId="1" xfId="13" applyNumberFormat="1" applyFont="1" applyFill="1" applyBorder="1">
      <alignment horizontal="center" vertical="center"/>
    </xf>
    <xf numFmtId="0" fontId="41" fillId="2" borderId="1" xfId="9" applyFont="1" applyBorder="1" applyAlignment="1" applyProtection="1">
      <alignment horizontal="center" vertical="center" wrapText="1"/>
      <protection locked="0"/>
    </xf>
    <xf numFmtId="0" fontId="38" fillId="20" borderId="1" xfId="13" applyFill="1" applyBorder="1">
      <alignment horizontal="center" vertical="center"/>
    </xf>
    <xf numFmtId="0" fontId="43" fillId="23" borderId="1" xfId="11" applyFont="1" applyFill="1" applyBorder="1" applyAlignment="1">
      <alignment horizontal="center" vertical="center"/>
    </xf>
    <xf numFmtId="0" fontId="29" fillId="23" borderId="1" xfId="12" applyFont="1" applyFill="1" applyBorder="1" applyAlignment="1">
      <alignment horizontal="justify" vertical="center" wrapText="1"/>
    </xf>
    <xf numFmtId="0" fontId="44" fillId="2" borderId="1" xfId="9" applyFont="1" applyBorder="1" applyAlignment="1">
      <alignment horizontal="center" vertical="center" wrapText="1"/>
    </xf>
    <xf numFmtId="0" fontId="36" fillId="2" borderId="28" xfId="9" applyAlignment="1">
      <alignment horizontal="center" vertical="center" textRotation="90" wrapText="1"/>
    </xf>
    <xf numFmtId="0" fontId="43" fillId="22" borderId="45" xfId="0" applyFont="1" applyFill="1" applyBorder="1" applyAlignment="1">
      <alignment horizontal="center" vertical="center" textRotation="90"/>
    </xf>
    <xf numFmtId="0" fontId="43" fillId="22" borderId="10" xfId="0" applyFont="1" applyFill="1" applyBorder="1" applyAlignment="1">
      <alignment horizontal="center" vertical="center" textRotation="90"/>
    </xf>
    <xf numFmtId="0" fontId="43" fillId="22" borderId="50" xfId="0" applyFont="1" applyFill="1" applyBorder="1" applyAlignment="1">
      <alignment horizontal="center" vertical="center" textRotation="90"/>
    </xf>
    <xf numFmtId="0" fontId="43" fillId="22" borderId="39" xfId="0" applyFont="1" applyFill="1" applyBorder="1" applyAlignment="1">
      <alignment horizontal="center" vertical="center"/>
    </xf>
    <xf numFmtId="0" fontId="43" fillId="22" borderId="26" xfId="0" applyFont="1" applyFill="1" applyBorder="1" applyAlignment="1">
      <alignment horizontal="center" vertical="center"/>
    </xf>
    <xf numFmtId="0" fontId="43" fillId="10" borderId="46" xfId="10" applyFont="1" applyBorder="1" applyAlignment="1">
      <alignment horizontal="center" vertical="center" wrapText="1"/>
    </xf>
    <xf numFmtId="0" fontId="43" fillId="10" borderId="0" xfId="10" applyFont="1" applyBorder="1" applyAlignment="1">
      <alignment horizontal="center" vertical="center" wrapText="1"/>
    </xf>
    <xf numFmtId="0" fontId="43" fillId="10" borderId="47" xfId="10" applyFont="1" applyBorder="1" applyAlignment="1">
      <alignment horizontal="center" vertical="center" wrapText="1"/>
    </xf>
    <xf numFmtId="0" fontId="43" fillId="23" borderId="19" xfId="11" applyFont="1" applyFill="1" applyBorder="1" applyAlignment="1">
      <alignment horizontal="center" vertical="center"/>
    </xf>
    <xf numFmtId="0" fontId="29" fillId="23" borderId="19" xfId="12" applyFont="1" applyFill="1" applyBorder="1" applyAlignment="1">
      <alignment horizontal="justify" vertical="center" wrapText="1"/>
    </xf>
    <xf numFmtId="0" fontId="45" fillId="16" borderId="0" xfId="4" applyFont="1" applyFill="1" applyAlignment="1" applyProtection="1">
      <alignment horizontal="left" vertical="top" wrapText="1"/>
      <protection locked="0"/>
    </xf>
    <xf numFmtId="0" fontId="48" fillId="24" borderId="53" xfId="0" applyFont="1" applyFill="1" applyBorder="1" applyAlignment="1">
      <alignment horizontal="center" vertical="center" wrapText="1"/>
    </xf>
    <xf numFmtId="0" fontId="48" fillId="24" borderId="0" xfId="0" applyFont="1" applyFill="1" applyAlignment="1">
      <alignment horizontal="center" vertical="center" wrapText="1"/>
    </xf>
    <xf numFmtId="0" fontId="49" fillId="5" borderId="53" xfId="0" applyFont="1" applyFill="1" applyBorder="1" applyAlignment="1">
      <alignment horizontal="center" vertical="center" wrapText="1"/>
    </xf>
    <xf numFmtId="0" fontId="49" fillId="5" borderId="0" xfId="0" applyFont="1" applyFill="1" applyAlignment="1">
      <alignment horizontal="center" vertical="center" wrapText="1"/>
    </xf>
    <xf numFmtId="0" fontId="28" fillId="0" borderId="45" xfId="0" applyFont="1" applyBorder="1" applyAlignment="1">
      <alignment vertical="center" wrapText="1"/>
    </xf>
    <xf numFmtId="0" fontId="28" fillId="0" borderId="58" xfId="0" applyFont="1" applyBorder="1" applyAlignment="1">
      <alignment vertical="center" wrapText="1"/>
    </xf>
    <xf numFmtId="0" fontId="50" fillId="0" borderId="45" xfId="0" applyFont="1" applyBorder="1" applyAlignment="1">
      <alignment horizontal="center" vertical="center" wrapText="1"/>
    </xf>
    <xf numFmtId="0" fontId="50" fillId="0" borderId="58" xfId="0" applyFont="1" applyBorder="1" applyAlignment="1">
      <alignment horizontal="center" vertical="center" wrapText="1"/>
    </xf>
    <xf numFmtId="14" fontId="27" fillId="0" borderId="60" xfId="0" applyNumberFormat="1" applyFont="1" applyBorder="1" applyAlignment="1">
      <alignment horizontal="center" vertical="center" wrapText="1"/>
    </xf>
    <xf numFmtId="14" fontId="27" fillId="0" borderId="56" xfId="0" applyNumberFormat="1" applyFont="1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center" vertical="center" wrapText="1"/>
    </xf>
    <xf numFmtId="0" fontId="28" fillId="0" borderId="50" xfId="0" applyFont="1" applyBorder="1" applyAlignment="1">
      <alignment horizontal="center" vertical="center" wrapText="1"/>
    </xf>
    <xf numFmtId="0" fontId="28" fillId="0" borderId="59" xfId="0" applyFont="1" applyBorder="1" applyAlignment="1">
      <alignment horizontal="center" vertical="center" wrapText="1"/>
    </xf>
    <xf numFmtId="0" fontId="12" fillId="0" borderId="12" xfId="0" quotePrefix="1" applyFont="1" applyBorder="1" applyAlignment="1" applyProtection="1">
      <alignment horizontal="center" vertical="center" wrapText="1"/>
      <protection locked="0"/>
    </xf>
    <xf numFmtId="0" fontId="51" fillId="0" borderId="0" xfId="15" applyAlignment="1">
      <alignment horizontal="center" vertical="center"/>
    </xf>
  </cellXfs>
  <cellStyles count="16">
    <cellStyle name="60% - Énfasis4" xfId="12" builtinId="44"/>
    <cellStyle name="Cálculo" xfId="1" builtinId="22"/>
    <cellStyle name="Celda de comprobación" xfId="10" builtinId="23"/>
    <cellStyle name="Euro" xfId="2" xr:uid="{6E30C580-F56E-437F-B7A2-FFEF0FDCD170}"/>
    <cellStyle name="Hipervínculo" xfId="15" builtinId="8"/>
    <cellStyle name="Moneda 2" xfId="3" xr:uid="{B3F35D9B-C496-465F-ABA1-1403BE0569EB}"/>
    <cellStyle name="Normal" xfId="0" builtinId="0"/>
    <cellStyle name="Normal 2" xfId="4" xr:uid="{428C3FCF-1BAD-423E-925F-11CA287BA025}"/>
    <cellStyle name="Normal 3" xfId="5" xr:uid="{1A4CB333-D79D-4D0C-A6A0-F927A1E7AD59}"/>
    <cellStyle name="Notas" xfId="11" builtinId="10"/>
    <cellStyle name="Porcentaje" xfId="6" builtinId="5"/>
    <cellStyle name="Porcentaje 2" xfId="14" xr:uid="{B2501E42-7739-4518-A701-99D9457C4A04}"/>
    <cellStyle name="Porcentual 2" xfId="7" xr:uid="{EF717D45-B4AD-4F0F-8D3A-1DBF9E1B42F9}"/>
    <cellStyle name="Porcentual 3" xfId="8" xr:uid="{192CD4BA-D5CF-4FF0-AA68-D59B03FFF255}"/>
    <cellStyle name="Salida" xfId="9" builtinId="21"/>
    <cellStyle name="Títol1" xfId="13" xr:uid="{C46F68F4-2531-47FA-8292-43B6554D7EB4}"/>
  </cellStyles>
  <dxfs count="10">
    <dxf>
      <fill>
        <patternFill>
          <bgColor indexed="11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FF6600"/>
      <color rgb="FFC7AE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22/11/relationships/FeaturePropertyBag" Target="featurePropertyBag/featurePropertyBag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invertIfNegative val="0"/>
          <c:val>
            <c:numRef>
              <c:f>'[1]HV IND 1 ByS'!$C$32:$O$32</c:f>
              <c:numCache>
                <c:formatCode>General</c:formatCode>
                <c:ptCount val="13"/>
                <c:pt idx="3">
                  <c:v>1</c:v>
                </c:pt>
                <c:pt idx="6">
                  <c:v>1</c:v>
                </c:pt>
                <c:pt idx="9">
                  <c:v>1</c:v>
                </c:pt>
                <c:pt idx="12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'[1]HV IND 1 ByS'!$B$32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D33-4F9D-8919-C5F763273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542467295"/>
        <c:axId val="1"/>
      </c:barChart>
      <c:lineChart>
        <c:grouping val="stacked"/>
        <c:varyColors val="0"/>
        <c:ser>
          <c:idx val="0"/>
          <c:order val="0"/>
          <c:marker>
            <c:symbol val="circle"/>
            <c:size val="6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val>
            <c:numRef>
              <c:f>'[1]HV IND 1 ByS'!$C$31:$O$31</c:f>
              <c:numCache>
                <c:formatCode>General</c:formatCode>
                <c:ptCount val="13"/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'[1]HV IND 1 ByS'!$B$31</c15:sqref>
                        </c15:formulaRef>
                      </c:ext>
                    </c:extLst>
                    <c:strCache>
                      <c:ptCount val="1"/>
                      <c:pt idx="0">
                        <c:v>RESULTADO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D33-4F9D-8919-C5F763273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2467295"/>
        <c:axId val="1"/>
      </c:lineChart>
      <c:catAx>
        <c:axId val="542467295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2467295"/>
        <c:crosses val="autoZero"/>
        <c:crossBetween val="between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</c:plotArea>
    <c:legend>
      <c:legendPos val="b"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invertIfNegative val="0"/>
          <c:val>
            <c:numRef>
              <c:f>'[1]HV IND 1 ByS'!$C$32:$O$32</c:f>
              <c:numCache>
                <c:formatCode>General</c:formatCode>
                <c:ptCount val="13"/>
                <c:pt idx="3">
                  <c:v>1</c:v>
                </c:pt>
                <c:pt idx="6">
                  <c:v>1</c:v>
                </c:pt>
                <c:pt idx="9">
                  <c:v>1</c:v>
                </c:pt>
                <c:pt idx="12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'[1]HV IND 1 ByS'!$B$32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C66-41E0-B6F5-D89B4673F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542467295"/>
        <c:axId val="1"/>
      </c:barChart>
      <c:lineChart>
        <c:grouping val="stacked"/>
        <c:varyColors val="0"/>
        <c:ser>
          <c:idx val="0"/>
          <c:order val="0"/>
          <c:marker>
            <c:symbol val="circle"/>
            <c:size val="6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val>
            <c:numRef>
              <c:f>'[1]HV IND 1 ByS'!$C$31:$O$31</c:f>
              <c:numCache>
                <c:formatCode>General</c:formatCode>
                <c:ptCount val="13"/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'[1]HV IND 1 ByS'!$B$31</c15:sqref>
                        </c15:formulaRef>
                      </c:ext>
                    </c:extLst>
                    <c:strCache>
                      <c:ptCount val="1"/>
                      <c:pt idx="0">
                        <c:v>RESULTADO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C66-41E0-B6F5-D89B4673F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2467295"/>
        <c:axId val="1"/>
      </c:lineChart>
      <c:catAx>
        <c:axId val="542467295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2467295"/>
        <c:crosses val="autoZero"/>
        <c:crossBetween val="between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</c:plotArea>
    <c:legend>
      <c:legendPos val="b"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invertIfNegative val="0"/>
          <c:val>
            <c:numRef>
              <c:f>'[1]HV IND 1 ByS'!$C$32:$O$32</c:f>
              <c:numCache>
                <c:formatCode>General</c:formatCode>
                <c:ptCount val="13"/>
                <c:pt idx="3">
                  <c:v>1</c:v>
                </c:pt>
                <c:pt idx="6">
                  <c:v>1</c:v>
                </c:pt>
                <c:pt idx="9">
                  <c:v>1</c:v>
                </c:pt>
                <c:pt idx="12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'[1]HV IND 1 ByS'!$B$32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600-4964-A98D-FCFAC11C1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542467295"/>
        <c:axId val="1"/>
      </c:barChart>
      <c:lineChart>
        <c:grouping val="stacked"/>
        <c:varyColors val="0"/>
        <c:ser>
          <c:idx val="0"/>
          <c:order val="0"/>
          <c:marker>
            <c:symbol val="circle"/>
            <c:size val="6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val>
            <c:numRef>
              <c:f>'[1]HV IND 1 ByS'!$C$31:$O$31</c:f>
              <c:numCache>
                <c:formatCode>General</c:formatCode>
                <c:ptCount val="13"/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'[1]HV IND 1 ByS'!$B$31</c15:sqref>
                        </c15:formulaRef>
                      </c:ext>
                    </c:extLst>
                    <c:strCache>
                      <c:ptCount val="1"/>
                      <c:pt idx="0">
                        <c:v>RESULTADO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600-4964-A98D-FCFAC11C1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2467295"/>
        <c:axId val="1"/>
      </c:lineChart>
      <c:catAx>
        <c:axId val="542467295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2467295"/>
        <c:crosses val="autoZero"/>
        <c:crossBetween val="between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</c:plotArea>
    <c:legend>
      <c:legendPos val="b"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invertIfNegative val="0"/>
          <c:val>
            <c:numRef>
              <c:f>'[1]HV IND 1 ByS'!$C$32:$O$32</c:f>
              <c:numCache>
                <c:formatCode>General</c:formatCode>
                <c:ptCount val="13"/>
                <c:pt idx="3">
                  <c:v>1</c:v>
                </c:pt>
                <c:pt idx="6">
                  <c:v>1</c:v>
                </c:pt>
                <c:pt idx="9">
                  <c:v>1</c:v>
                </c:pt>
                <c:pt idx="12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'[1]HV IND 1 ByS'!$B$32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36C-4DF3-95B6-C87A02E2B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542467295"/>
        <c:axId val="1"/>
      </c:barChart>
      <c:lineChart>
        <c:grouping val="stacked"/>
        <c:varyColors val="0"/>
        <c:ser>
          <c:idx val="0"/>
          <c:order val="0"/>
          <c:marker>
            <c:symbol val="circle"/>
            <c:size val="6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val>
            <c:numRef>
              <c:f>'[1]HV IND 1 ByS'!$C$31:$O$31</c:f>
              <c:numCache>
                <c:formatCode>General</c:formatCode>
                <c:ptCount val="13"/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'[1]HV IND 1 ByS'!$B$31</c15:sqref>
                        </c15:formulaRef>
                      </c:ext>
                    </c:extLst>
                    <c:strCache>
                      <c:ptCount val="1"/>
                      <c:pt idx="0">
                        <c:v>RESULTADO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36C-4DF3-95B6-C87A02E2B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2467295"/>
        <c:axId val="1"/>
      </c:lineChart>
      <c:catAx>
        <c:axId val="542467295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2467295"/>
        <c:crosses val="autoZero"/>
        <c:crossBetween val="between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</c:plotArea>
    <c:legend>
      <c:legendPos val="b"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060573866200418E-2"/>
          <c:y val="4.1271860390620287E-2"/>
          <c:w val="0.96174333258458344"/>
          <c:h val="0.73541719862024779"/>
        </c:manualLayout>
      </c:layout>
      <c:barChart>
        <c:barDir val="col"/>
        <c:grouping val="clustered"/>
        <c:varyColors val="0"/>
        <c:ser>
          <c:idx val="1"/>
          <c:order val="1"/>
          <c:invertIfNegative val="0"/>
          <c:val>
            <c:numRef>
              <c:f>'[1]HV IND 1 ByS'!$C$32:$O$32</c:f>
              <c:numCache>
                <c:formatCode>General</c:formatCode>
                <c:ptCount val="13"/>
                <c:pt idx="3">
                  <c:v>1</c:v>
                </c:pt>
                <c:pt idx="6">
                  <c:v>1</c:v>
                </c:pt>
                <c:pt idx="9">
                  <c:v>1</c:v>
                </c:pt>
                <c:pt idx="12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'[1]HV IND 1 ByS'!$B$32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8C4-4878-8069-2253BDA86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542467295"/>
        <c:axId val="1"/>
      </c:barChart>
      <c:lineChart>
        <c:grouping val="stacked"/>
        <c:varyColors val="0"/>
        <c:ser>
          <c:idx val="0"/>
          <c:order val="0"/>
          <c:marker>
            <c:symbol val="circle"/>
            <c:size val="6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val>
            <c:numRef>
              <c:f>'[1]HV IND 1 ByS'!$C$31:$O$31</c:f>
              <c:numCache>
                <c:formatCode>General</c:formatCode>
                <c:ptCount val="13"/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'[1]HV IND 1 ByS'!$B$31</c15:sqref>
                        </c15:formulaRef>
                      </c:ext>
                    </c:extLst>
                    <c:strCache>
                      <c:ptCount val="1"/>
                      <c:pt idx="0">
                        <c:v>RESULTADO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8C4-4878-8069-2253BDA86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2467295"/>
        <c:axId val="1"/>
      </c:lineChart>
      <c:catAx>
        <c:axId val="542467295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2467295"/>
        <c:crosses val="autoZero"/>
        <c:crossBetween val="between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</c:plotArea>
    <c:legend>
      <c:legendPos val="b"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590550</xdr:colOff>
      <xdr:row>0</xdr:row>
      <xdr:rowOff>114300</xdr:rowOff>
    </xdr:from>
    <xdr:to>
      <xdr:col>15</xdr:col>
      <xdr:colOff>371476</xdr:colOff>
      <xdr:row>3</xdr:row>
      <xdr:rowOff>209550</xdr:rowOff>
    </xdr:to>
    <xdr:pic>
      <xdr:nvPicPr>
        <xdr:cNvPr id="1211" name="Picture 31">
          <a:extLst>
            <a:ext uri="{FF2B5EF4-FFF2-40B4-BE49-F238E27FC236}">
              <a16:creationId xmlns:a16="http://schemas.microsoft.com/office/drawing/2014/main" id="{81B132CF-24BC-658E-C130-DA0CF8EA9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68900" y="114300"/>
          <a:ext cx="9810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428625</xdr:colOff>
      <xdr:row>0</xdr:row>
      <xdr:rowOff>95250</xdr:rowOff>
    </xdr:from>
    <xdr:to>
      <xdr:col>1</xdr:col>
      <xdr:colOff>1333500</xdr:colOff>
      <xdr:row>3</xdr:row>
      <xdr:rowOff>171450</xdr:rowOff>
    </xdr:to>
    <xdr:pic>
      <xdr:nvPicPr>
        <xdr:cNvPr id="1212" name="Picture 1" descr="Escudo Bogotá_sds_color">
          <a:extLst>
            <a:ext uri="{FF2B5EF4-FFF2-40B4-BE49-F238E27FC236}">
              <a16:creationId xmlns:a16="http://schemas.microsoft.com/office/drawing/2014/main" id="{D68DD409-13E3-A2AC-AC03-301AB6868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95250"/>
          <a:ext cx="9048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714375</xdr:colOff>
      <xdr:row>0</xdr:row>
      <xdr:rowOff>66675</xdr:rowOff>
    </xdr:from>
    <xdr:to>
      <xdr:col>15</xdr:col>
      <xdr:colOff>1809190</xdr:colOff>
      <xdr:row>4</xdr:row>
      <xdr:rowOff>47625</xdr:rowOff>
    </xdr:to>
    <xdr:pic>
      <xdr:nvPicPr>
        <xdr:cNvPr id="2240" name="Picture 31">
          <a:extLst>
            <a:ext uri="{FF2B5EF4-FFF2-40B4-BE49-F238E27FC236}">
              <a16:creationId xmlns:a16="http://schemas.microsoft.com/office/drawing/2014/main" id="{005F7DE7-EB96-CF86-A79A-7C6659D81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45150" y="66675"/>
          <a:ext cx="10953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285750</xdr:colOff>
      <xdr:row>0</xdr:row>
      <xdr:rowOff>66675</xdr:rowOff>
    </xdr:from>
    <xdr:to>
      <xdr:col>1</xdr:col>
      <xdr:colOff>1371600</xdr:colOff>
      <xdr:row>4</xdr:row>
      <xdr:rowOff>161925</xdr:rowOff>
    </xdr:to>
    <xdr:pic>
      <xdr:nvPicPr>
        <xdr:cNvPr id="2241" name="Picture 1" descr="Escudo Bogotá_sds_color">
          <a:extLst>
            <a:ext uri="{FF2B5EF4-FFF2-40B4-BE49-F238E27FC236}">
              <a16:creationId xmlns:a16="http://schemas.microsoft.com/office/drawing/2014/main" id="{184090C7-0078-80CE-98D8-61BF4DEA2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66675"/>
          <a:ext cx="10858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1371272</xdr:colOff>
      <xdr:row>1</xdr:row>
      <xdr:rowOff>142875</xdr:rowOff>
    </xdr:from>
    <xdr:to>
      <xdr:col>2</xdr:col>
      <xdr:colOff>342938</xdr:colOff>
      <xdr:row>4</xdr:row>
      <xdr:rowOff>37171</xdr:rowOff>
    </xdr:to>
    <xdr:pic>
      <xdr:nvPicPr>
        <xdr:cNvPr id="2" name="Picture 386" descr="Escudo Bogotá_sds_color">
          <a:extLst>
            <a:ext uri="{FF2B5EF4-FFF2-40B4-BE49-F238E27FC236}">
              <a16:creationId xmlns:a16="http://schemas.microsoft.com/office/drawing/2014/main" id="{BC6C360C-B29F-48EF-86F1-CC9A3E3BA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8922" y="333375"/>
          <a:ext cx="1162416" cy="922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146217</xdr:colOff>
      <xdr:row>1</xdr:row>
      <xdr:rowOff>147052</xdr:rowOff>
    </xdr:from>
    <xdr:to>
      <xdr:col>17</xdr:col>
      <xdr:colOff>317667</xdr:colOff>
      <xdr:row>4</xdr:row>
      <xdr:rowOff>39985</xdr:rowOff>
    </xdr:to>
    <xdr:pic>
      <xdr:nvPicPr>
        <xdr:cNvPr id="3" name="Picture 387" descr="LOGO SISTEMA INTEGRADO">
          <a:extLst>
            <a:ext uri="{FF2B5EF4-FFF2-40B4-BE49-F238E27FC236}">
              <a16:creationId xmlns:a16="http://schemas.microsoft.com/office/drawing/2014/main" id="{1B9BF2F8-1564-4770-8B5A-89543D894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76217" y="337552"/>
          <a:ext cx="904875" cy="92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</xdr:row>
      <xdr:rowOff>65315</xdr:rowOff>
    </xdr:from>
    <xdr:to>
      <xdr:col>17</xdr:col>
      <xdr:colOff>438150</xdr:colOff>
      <xdr:row>46</xdr:row>
      <xdr:rowOff>161925</xdr:rowOff>
    </xdr:to>
    <xdr:graphicFrame macro="">
      <xdr:nvGraphicFramePr>
        <xdr:cNvPr id="4" name="Gráfico 4">
          <a:extLst>
            <a:ext uri="{FF2B5EF4-FFF2-40B4-BE49-F238E27FC236}">
              <a16:creationId xmlns:a16="http://schemas.microsoft.com/office/drawing/2014/main" id="{3636EC9A-F9FC-480C-84B8-2DD894A6D0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1371272</xdr:colOff>
      <xdr:row>1</xdr:row>
      <xdr:rowOff>142875</xdr:rowOff>
    </xdr:from>
    <xdr:to>
      <xdr:col>2</xdr:col>
      <xdr:colOff>342938</xdr:colOff>
      <xdr:row>4</xdr:row>
      <xdr:rowOff>37171</xdr:rowOff>
    </xdr:to>
    <xdr:pic>
      <xdr:nvPicPr>
        <xdr:cNvPr id="2" name="Picture 386" descr="Escudo Bogotá_sds_color">
          <a:extLst>
            <a:ext uri="{FF2B5EF4-FFF2-40B4-BE49-F238E27FC236}">
              <a16:creationId xmlns:a16="http://schemas.microsoft.com/office/drawing/2014/main" id="{076D37DE-D6DA-451C-85C2-6E6E290D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8922" y="333375"/>
          <a:ext cx="1162416" cy="922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146217</xdr:colOff>
      <xdr:row>1</xdr:row>
      <xdr:rowOff>147052</xdr:rowOff>
    </xdr:from>
    <xdr:to>
      <xdr:col>17</xdr:col>
      <xdr:colOff>317667</xdr:colOff>
      <xdr:row>4</xdr:row>
      <xdr:rowOff>39985</xdr:rowOff>
    </xdr:to>
    <xdr:pic>
      <xdr:nvPicPr>
        <xdr:cNvPr id="3" name="Picture 387" descr="LOGO SISTEMA INTEGRADO">
          <a:extLst>
            <a:ext uri="{FF2B5EF4-FFF2-40B4-BE49-F238E27FC236}">
              <a16:creationId xmlns:a16="http://schemas.microsoft.com/office/drawing/2014/main" id="{1FB2798C-08BB-4AA7-8C9D-DC3583B62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76217" y="337552"/>
          <a:ext cx="904875" cy="92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</xdr:row>
      <xdr:rowOff>65315</xdr:rowOff>
    </xdr:from>
    <xdr:to>
      <xdr:col>17</xdr:col>
      <xdr:colOff>438150</xdr:colOff>
      <xdr:row>46</xdr:row>
      <xdr:rowOff>161925</xdr:rowOff>
    </xdr:to>
    <xdr:graphicFrame macro="">
      <xdr:nvGraphicFramePr>
        <xdr:cNvPr id="4" name="Gráfico 4">
          <a:extLst>
            <a:ext uri="{FF2B5EF4-FFF2-40B4-BE49-F238E27FC236}">
              <a16:creationId xmlns:a16="http://schemas.microsoft.com/office/drawing/2014/main" id="{54283F5A-FD89-4321-AEC0-801867F4E2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1371272</xdr:colOff>
      <xdr:row>1</xdr:row>
      <xdr:rowOff>142875</xdr:rowOff>
    </xdr:from>
    <xdr:to>
      <xdr:col>2</xdr:col>
      <xdr:colOff>342938</xdr:colOff>
      <xdr:row>4</xdr:row>
      <xdr:rowOff>37171</xdr:rowOff>
    </xdr:to>
    <xdr:pic>
      <xdr:nvPicPr>
        <xdr:cNvPr id="2" name="Picture 386" descr="Escudo Bogotá_sds_color">
          <a:extLst>
            <a:ext uri="{FF2B5EF4-FFF2-40B4-BE49-F238E27FC236}">
              <a16:creationId xmlns:a16="http://schemas.microsoft.com/office/drawing/2014/main" id="{F148C14D-5DB8-4CF4-989D-B5CFBDFD0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8922" y="333375"/>
          <a:ext cx="1162416" cy="922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146217</xdr:colOff>
      <xdr:row>1</xdr:row>
      <xdr:rowOff>147052</xdr:rowOff>
    </xdr:from>
    <xdr:to>
      <xdr:col>17</xdr:col>
      <xdr:colOff>317667</xdr:colOff>
      <xdr:row>4</xdr:row>
      <xdr:rowOff>39985</xdr:rowOff>
    </xdr:to>
    <xdr:pic>
      <xdr:nvPicPr>
        <xdr:cNvPr id="3" name="Picture 387" descr="LOGO SISTEMA INTEGRADO">
          <a:extLst>
            <a:ext uri="{FF2B5EF4-FFF2-40B4-BE49-F238E27FC236}">
              <a16:creationId xmlns:a16="http://schemas.microsoft.com/office/drawing/2014/main" id="{1B423151-EDCA-4F34-B6BF-DF99B5C26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76217" y="337552"/>
          <a:ext cx="904875" cy="92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</xdr:row>
      <xdr:rowOff>65315</xdr:rowOff>
    </xdr:from>
    <xdr:to>
      <xdr:col>17</xdr:col>
      <xdr:colOff>438150</xdr:colOff>
      <xdr:row>46</xdr:row>
      <xdr:rowOff>161925</xdr:rowOff>
    </xdr:to>
    <xdr:graphicFrame macro="">
      <xdr:nvGraphicFramePr>
        <xdr:cNvPr id="4" name="Gráfico 4">
          <a:extLst>
            <a:ext uri="{FF2B5EF4-FFF2-40B4-BE49-F238E27FC236}">
              <a16:creationId xmlns:a16="http://schemas.microsoft.com/office/drawing/2014/main" id="{CC738ECF-33CE-4A1D-8326-C26D4AA896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1371272</xdr:colOff>
      <xdr:row>1</xdr:row>
      <xdr:rowOff>142875</xdr:rowOff>
    </xdr:from>
    <xdr:to>
      <xdr:col>2</xdr:col>
      <xdr:colOff>342938</xdr:colOff>
      <xdr:row>4</xdr:row>
      <xdr:rowOff>37171</xdr:rowOff>
    </xdr:to>
    <xdr:pic>
      <xdr:nvPicPr>
        <xdr:cNvPr id="2" name="Picture 386" descr="Escudo Bogotá_sds_color">
          <a:extLst>
            <a:ext uri="{FF2B5EF4-FFF2-40B4-BE49-F238E27FC236}">
              <a16:creationId xmlns:a16="http://schemas.microsoft.com/office/drawing/2014/main" id="{13D1A3F8-91D4-4E9C-B316-77CA5BB7D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8922" y="333375"/>
          <a:ext cx="1162416" cy="922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146217</xdr:colOff>
      <xdr:row>1</xdr:row>
      <xdr:rowOff>147052</xdr:rowOff>
    </xdr:from>
    <xdr:to>
      <xdr:col>17</xdr:col>
      <xdr:colOff>317667</xdr:colOff>
      <xdr:row>4</xdr:row>
      <xdr:rowOff>39985</xdr:rowOff>
    </xdr:to>
    <xdr:pic>
      <xdr:nvPicPr>
        <xdr:cNvPr id="3" name="Picture 387" descr="LOGO SISTEMA INTEGRADO">
          <a:extLst>
            <a:ext uri="{FF2B5EF4-FFF2-40B4-BE49-F238E27FC236}">
              <a16:creationId xmlns:a16="http://schemas.microsoft.com/office/drawing/2014/main" id="{86A7E689-E9F2-4F87-A92B-77647FD52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76217" y="337552"/>
          <a:ext cx="904875" cy="92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</xdr:row>
      <xdr:rowOff>65315</xdr:rowOff>
    </xdr:from>
    <xdr:to>
      <xdr:col>17</xdr:col>
      <xdr:colOff>438150</xdr:colOff>
      <xdr:row>46</xdr:row>
      <xdr:rowOff>161925</xdr:rowOff>
    </xdr:to>
    <xdr:graphicFrame macro="">
      <xdr:nvGraphicFramePr>
        <xdr:cNvPr id="4" name="Gráfico 4">
          <a:extLst>
            <a:ext uri="{FF2B5EF4-FFF2-40B4-BE49-F238E27FC236}">
              <a16:creationId xmlns:a16="http://schemas.microsoft.com/office/drawing/2014/main" id="{EF641DE1-3346-45CF-A913-CAC27C1CEF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1371272</xdr:colOff>
      <xdr:row>1</xdr:row>
      <xdr:rowOff>142875</xdr:rowOff>
    </xdr:from>
    <xdr:to>
      <xdr:col>2</xdr:col>
      <xdr:colOff>342938</xdr:colOff>
      <xdr:row>4</xdr:row>
      <xdr:rowOff>37171</xdr:rowOff>
    </xdr:to>
    <xdr:pic>
      <xdr:nvPicPr>
        <xdr:cNvPr id="2" name="Picture 386" descr="Escudo Bogotá_sds_color">
          <a:extLst>
            <a:ext uri="{FF2B5EF4-FFF2-40B4-BE49-F238E27FC236}">
              <a16:creationId xmlns:a16="http://schemas.microsoft.com/office/drawing/2014/main" id="{8FC5D915-5AE9-4A17-B90A-CCFF9502D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8922" y="333375"/>
          <a:ext cx="1162416" cy="922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146217</xdr:colOff>
      <xdr:row>1</xdr:row>
      <xdr:rowOff>147052</xdr:rowOff>
    </xdr:from>
    <xdr:to>
      <xdr:col>17</xdr:col>
      <xdr:colOff>317667</xdr:colOff>
      <xdr:row>4</xdr:row>
      <xdr:rowOff>39985</xdr:rowOff>
    </xdr:to>
    <xdr:pic>
      <xdr:nvPicPr>
        <xdr:cNvPr id="3" name="Picture 387" descr="LOGO SISTEMA INTEGRADO">
          <a:extLst>
            <a:ext uri="{FF2B5EF4-FFF2-40B4-BE49-F238E27FC236}">
              <a16:creationId xmlns:a16="http://schemas.microsoft.com/office/drawing/2014/main" id="{A3ED2952-0068-42CC-9A56-283B155BC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76217" y="337552"/>
          <a:ext cx="904875" cy="921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</xdr:row>
      <xdr:rowOff>65315</xdr:rowOff>
    </xdr:from>
    <xdr:to>
      <xdr:col>17</xdr:col>
      <xdr:colOff>438150</xdr:colOff>
      <xdr:row>46</xdr:row>
      <xdr:rowOff>161925</xdr:rowOff>
    </xdr:to>
    <xdr:graphicFrame macro="">
      <xdr:nvGraphicFramePr>
        <xdr:cNvPr id="4" name="Gráfico 4">
          <a:extLst>
            <a:ext uri="{FF2B5EF4-FFF2-40B4-BE49-F238E27FC236}">
              <a16:creationId xmlns:a16="http://schemas.microsoft.com/office/drawing/2014/main" id="{9B2E52EA-28D8-426B-8E9C-3D253BA692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aludcapitalgovco.sharepoint.com/sites/055000/Documentos%20compartidos/EGPD_2025/I_TRIM/DESEMPE&#209;O_PROCESOS/FORMU_POGD/BYS/formulaci&#243;n_POGD_ADMINISTRATIVA_2025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V IND 1 ByS"/>
      <sheetName val="FORMULACIÓN POGD - I"/>
      <sheetName val="ADTIVA"/>
      <sheetName val="HV IND 2 ByS "/>
      <sheetName val="HV IND MANTENIMIENTO SG"/>
      <sheetName val="IND POLITICAS "/>
      <sheetName val="IND TRANS CORRUP"/>
    </sheetNames>
    <sheetDataSet>
      <sheetData sheetId="0">
        <row r="31">
          <cell r="B31" t="str">
            <v>RESULTADO</v>
          </cell>
          <cell r="C31"/>
          <cell r="D31"/>
          <cell r="E31"/>
          <cell r="F31">
            <v>0</v>
          </cell>
          <cell r="G31"/>
          <cell r="H31"/>
          <cell r="I31">
            <v>0</v>
          </cell>
          <cell r="J31"/>
          <cell r="K31"/>
          <cell r="L31">
            <v>0</v>
          </cell>
          <cell r="M31"/>
          <cell r="N31"/>
          <cell r="O31">
            <v>0</v>
          </cell>
        </row>
        <row r="32">
          <cell r="B32" t="str">
            <v>META</v>
          </cell>
          <cell r="C32"/>
          <cell r="D32"/>
          <cell r="E32"/>
          <cell r="F32">
            <v>1</v>
          </cell>
          <cell r="G32"/>
          <cell r="H32"/>
          <cell r="I32">
            <v>1</v>
          </cell>
          <cell r="J32"/>
          <cell r="K32"/>
          <cell r="L32">
            <v>1</v>
          </cell>
          <cell r="M32"/>
          <cell r="N32"/>
          <cell r="O32">
            <v>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saludcapitalgovco.sharepoint.com/:f:/r/sites/055000/Documentos%20compartidos/EGPD_2025/POGD/II_TRIM/BIENES_SERVICIOS/MANT%20EOC%20Y%20EQUIP%20APOYO/META%201/ACTIVIDAD%205/SUBACTIVIDAD%201?csf=1&amp;web=1&amp;e=sAyX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DED20-1E9F-4CEE-A11A-FACBF336B0A9}">
  <dimension ref="A1:BT21"/>
  <sheetViews>
    <sheetView showGridLines="0" view="pageBreakPreview" zoomScale="85" zoomScaleNormal="60" zoomScaleSheetLayoutView="85" zoomScalePageLayoutView="54" workbookViewId="0">
      <selection activeCell="L27" sqref="L27"/>
    </sheetView>
  </sheetViews>
  <sheetFormatPr baseColWidth="10" defaultRowHeight="14.25" x14ac:dyDescent="0.25"/>
  <cols>
    <col min="1" max="1" width="11.42578125" style="2"/>
    <col min="2" max="2" width="42.140625" style="2" customWidth="1"/>
    <col min="3" max="3" width="35.42578125" style="2" customWidth="1"/>
    <col min="4" max="4" width="19.85546875" style="2" customWidth="1"/>
    <col min="5" max="5" width="16.7109375" style="2" customWidth="1"/>
    <col min="6" max="6" width="17.42578125" style="2" customWidth="1"/>
    <col min="7" max="7" width="15.42578125" style="2" customWidth="1"/>
    <col min="8" max="8" width="24.28515625" style="2" customWidth="1"/>
    <col min="9" max="9" width="18.85546875" style="2" bestFit="1" customWidth="1"/>
    <col min="10" max="10" width="16.7109375" style="2" customWidth="1"/>
    <col min="11" max="11" width="26.85546875" style="2" customWidth="1"/>
    <col min="12" max="12" width="19" style="2" customWidth="1"/>
    <col min="13" max="13" width="16.85546875" style="2" customWidth="1"/>
    <col min="14" max="14" width="23.42578125" style="2" bestFit="1" customWidth="1"/>
    <col min="15" max="15" width="18" style="2" customWidth="1"/>
    <col min="16" max="16" width="16.85546875" style="2" customWidth="1"/>
    <col min="17" max="68" width="11.42578125" style="2"/>
    <col min="69" max="70" width="0" style="2" hidden="1" customWidth="1"/>
    <col min="71" max="16384" width="11.42578125" style="2"/>
  </cols>
  <sheetData>
    <row r="1" spans="1:72" s="15" customFormat="1" ht="26.25" customHeight="1" x14ac:dyDescent="0.25">
      <c r="A1" s="72"/>
      <c r="B1" s="152"/>
      <c r="C1" s="146" t="s">
        <v>48</v>
      </c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31"/>
      <c r="P1" s="132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</row>
    <row r="2" spans="1:72" s="15" customFormat="1" ht="26.25" customHeight="1" x14ac:dyDescent="0.25">
      <c r="A2" s="73"/>
      <c r="B2" s="153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33"/>
      <c r="P2" s="13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</row>
    <row r="3" spans="1:72" s="15" customFormat="1" ht="20.25" customHeight="1" x14ac:dyDescent="0.25">
      <c r="A3" s="73"/>
      <c r="B3" s="153"/>
      <c r="C3" s="146" t="s">
        <v>44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33"/>
      <c r="P3" s="13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</row>
    <row r="4" spans="1:72" s="15" customFormat="1" ht="20.25" customHeight="1" x14ac:dyDescent="0.25">
      <c r="A4" s="74"/>
      <c r="B4" s="154"/>
      <c r="C4" s="146" t="s">
        <v>42</v>
      </c>
      <c r="D4" s="146"/>
      <c r="E4" s="146"/>
      <c r="F4" s="146" t="s">
        <v>49</v>
      </c>
      <c r="G4" s="146"/>
      <c r="H4" s="146"/>
      <c r="I4" s="146" t="s">
        <v>43</v>
      </c>
      <c r="J4" s="146"/>
      <c r="K4" s="146">
        <v>1</v>
      </c>
      <c r="L4" s="146"/>
      <c r="M4" s="146"/>
      <c r="N4" s="146"/>
      <c r="O4" s="135"/>
      <c r="P4" s="136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</row>
    <row r="5" spans="1:72" s="15" customFormat="1" ht="20.25" customHeight="1" x14ac:dyDescent="0.25">
      <c r="A5" s="75"/>
      <c r="B5" s="137" t="s">
        <v>47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9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</row>
    <row r="6" spans="1:72" s="15" customFormat="1" ht="9" customHeight="1" x14ac:dyDescent="0.25">
      <c r="A6" s="14"/>
      <c r="B6" s="1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</row>
    <row r="7" spans="1:72" s="1" customFormat="1" ht="36" x14ac:dyDescent="0.25">
      <c r="B7" s="10" t="s">
        <v>28</v>
      </c>
      <c r="C7" s="143"/>
      <c r="D7" s="144"/>
      <c r="E7" s="144"/>
      <c r="F7" s="145"/>
      <c r="G7" s="10" t="s">
        <v>27</v>
      </c>
      <c r="H7" s="143"/>
      <c r="I7" s="144"/>
      <c r="J7" s="144"/>
      <c r="K7" s="145"/>
      <c r="L7" s="10" t="s">
        <v>25</v>
      </c>
      <c r="M7" s="140"/>
      <c r="N7" s="141"/>
      <c r="O7" s="141"/>
      <c r="P7" s="142"/>
    </row>
    <row r="8" spans="1:72" s="4" customFormat="1" ht="65.25" customHeight="1" x14ac:dyDescent="0.25">
      <c r="B8" s="9" t="s">
        <v>12</v>
      </c>
      <c r="C8" s="9" t="s">
        <v>11</v>
      </c>
      <c r="D8" s="9" t="s">
        <v>26</v>
      </c>
      <c r="E8" s="9" t="s">
        <v>9</v>
      </c>
      <c r="F8" s="9" t="s">
        <v>10</v>
      </c>
      <c r="G8" s="9" t="s">
        <v>21</v>
      </c>
      <c r="H8" s="9" t="s">
        <v>17</v>
      </c>
      <c r="I8" s="9" t="s">
        <v>16</v>
      </c>
      <c r="J8" s="9" t="s">
        <v>22</v>
      </c>
      <c r="K8" s="9" t="s">
        <v>18</v>
      </c>
      <c r="L8" s="9" t="s">
        <v>19</v>
      </c>
      <c r="M8" s="9" t="s">
        <v>23</v>
      </c>
      <c r="N8" s="9" t="s">
        <v>24</v>
      </c>
      <c r="O8" s="9" t="s">
        <v>20</v>
      </c>
      <c r="P8" s="9" t="s">
        <v>6</v>
      </c>
      <c r="BQ8" s="5" t="s">
        <v>2</v>
      </c>
      <c r="BR8" s="7" t="s">
        <v>0</v>
      </c>
      <c r="BS8" s="6"/>
    </row>
    <row r="9" spans="1:72" s="3" customFormat="1" ht="48.75" customHeight="1" x14ac:dyDescent="0.25">
      <c r="B9" s="71" t="s">
        <v>87</v>
      </c>
      <c r="C9" s="58" t="s">
        <v>190</v>
      </c>
      <c r="D9" s="155" t="s">
        <v>189</v>
      </c>
      <c r="E9" s="13">
        <f>'2'!E31</f>
        <v>0.25</v>
      </c>
      <c r="F9" s="77">
        <f>'2'!F31</f>
        <v>0</v>
      </c>
      <c r="G9" s="79">
        <f>'2'!G31</f>
        <v>0.26</v>
      </c>
      <c r="H9" s="77">
        <f>'2'!H31</f>
        <v>0.05</v>
      </c>
      <c r="I9" s="77">
        <f>'2'!I31</f>
        <v>0.01</v>
      </c>
      <c r="J9" s="81">
        <f>'2'!J31</f>
        <v>0.22999999999999998</v>
      </c>
      <c r="K9" s="77">
        <f>'2'!K31</f>
        <v>0</v>
      </c>
      <c r="L9" s="77">
        <f>'2'!L31</f>
        <v>0</v>
      </c>
      <c r="M9" s="83">
        <f>'2'!M31</f>
        <v>0.26</v>
      </c>
      <c r="N9" s="77">
        <f>'2'!N31</f>
        <v>0</v>
      </c>
      <c r="O9" s="77">
        <f>'2'!O31</f>
        <v>0</v>
      </c>
      <c r="P9" s="12">
        <f>+(F9+I9+L9+O9)</f>
        <v>0.01</v>
      </c>
      <c r="BQ9" s="5"/>
      <c r="BR9" s="7"/>
    </row>
    <row r="10" spans="1:72" s="3" customFormat="1" ht="48.75" customHeight="1" x14ac:dyDescent="0.25">
      <c r="B10" s="71" t="s">
        <v>188</v>
      </c>
      <c r="C10" s="58" t="s">
        <v>191</v>
      </c>
      <c r="D10" s="156"/>
      <c r="E10" s="13">
        <f>'2'!E34</f>
        <v>0.25</v>
      </c>
      <c r="F10" s="77">
        <f>'2'!F34</f>
        <v>0</v>
      </c>
      <c r="G10" s="79">
        <f>'2'!G34</f>
        <v>0.25</v>
      </c>
      <c r="H10" s="77">
        <f>'2'!H34</f>
        <v>0</v>
      </c>
      <c r="I10" s="77">
        <f>'2'!I34</f>
        <v>0</v>
      </c>
      <c r="J10" s="81">
        <f>'2'!J34</f>
        <v>0.25</v>
      </c>
      <c r="K10" s="77">
        <f>'2'!K34</f>
        <v>0</v>
      </c>
      <c r="L10" s="77">
        <f>'2'!L34</f>
        <v>0</v>
      </c>
      <c r="M10" s="83">
        <f>'2'!M34</f>
        <v>0.25</v>
      </c>
      <c r="N10" s="77">
        <f>'2'!N34</f>
        <v>0</v>
      </c>
      <c r="O10" s="77">
        <f>'2'!O34</f>
        <v>0</v>
      </c>
      <c r="P10" s="12">
        <f t="shared" ref="P10:P13" si="0">+(F10+I10+L10+O10)</f>
        <v>0</v>
      </c>
      <c r="BQ10" s="5"/>
      <c r="BR10" s="7"/>
    </row>
    <row r="11" spans="1:72" s="3" customFormat="1" ht="48.75" customHeight="1" x14ac:dyDescent="0.25">
      <c r="B11" s="58" t="s">
        <v>91</v>
      </c>
      <c r="C11" s="58" t="s">
        <v>192</v>
      </c>
      <c r="D11" s="156"/>
      <c r="E11" s="76">
        <f>'2'!E62</f>
        <v>0.28500000000000009</v>
      </c>
      <c r="F11" s="78">
        <f>'2'!F62</f>
        <v>0</v>
      </c>
      <c r="G11" s="80">
        <f>'2'!G62</f>
        <v>0.17499999999999999</v>
      </c>
      <c r="H11" s="78">
        <f>'2'!H62</f>
        <v>0.03</v>
      </c>
      <c r="I11" s="78">
        <f>'2'!I62</f>
        <v>0</v>
      </c>
      <c r="J11" s="82">
        <f>'2'!J62</f>
        <v>0.36500000000000005</v>
      </c>
      <c r="K11" s="78">
        <f>'2'!K62</f>
        <v>0</v>
      </c>
      <c r="L11" s="78">
        <f>'2'!L62</f>
        <v>0</v>
      </c>
      <c r="M11" s="84">
        <f>'2'!M62</f>
        <v>0.16999999999999998</v>
      </c>
      <c r="N11" s="78">
        <f>'2'!N62</f>
        <v>0</v>
      </c>
      <c r="O11" s="78">
        <f>'2'!O62</f>
        <v>0</v>
      </c>
      <c r="P11" s="12">
        <f t="shared" si="0"/>
        <v>0</v>
      </c>
      <c r="BQ11" s="5"/>
      <c r="BR11" s="7"/>
    </row>
    <row r="12" spans="1:72" s="3" customFormat="1" ht="48.75" customHeight="1" x14ac:dyDescent="0.25">
      <c r="B12" s="58" t="s">
        <v>139</v>
      </c>
      <c r="C12" s="58" t="s">
        <v>193</v>
      </c>
      <c r="D12" s="156"/>
      <c r="E12" s="76">
        <f>'2'!E84</f>
        <v>0.26499999999999996</v>
      </c>
      <c r="F12" s="78">
        <f>'2'!F84</f>
        <v>0</v>
      </c>
      <c r="G12" s="80">
        <f>'2'!G84</f>
        <v>0.23499999999999999</v>
      </c>
      <c r="H12" s="78">
        <f>'2'!H84</f>
        <v>0</v>
      </c>
      <c r="I12" s="78">
        <f>'2'!I84</f>
        <v>0</v>
      </c>
      <c r="J12" s="82">
        <f>'2'!J84</f>
        <v>0.27499999999999997</v>
      </c>
      <c r="K12" s="78">
        <f>'2'!K84</f>
        <v>0</v>
      </c>
      <c r="L12" s="78">
        <f>'2'!L84</f>
        <v>0</v>
      </c>
      <c r="M12" s="84">
        <f>'2'!M84</f>
        <v>0.22499999999999998</v>
      </c>
      <c r="N12" s="78">
        <f>'2'!N84</f>
        <v>0</v>
      </c>
      <c r="O12" s="78">
        <f>'2'!O84</f>
        <v>0</v>
      </c>
      <c r="P12" s="12">
        <f t="shared" si="0"/>
        <v>0</v>
      </c>
      <c r="BQ12" s="5"/>
      <c r="BR12" s="7"/>
    </row>
    <row r="13" spans="1:72" ht="63.75" customHeight="1" x14ac:dyDescent="0.25">
      <c r="B13" s="58" t="s">
        <v>187</v>
      </c>
      <c r="C13" s="58" t="s">
        <v>194</v>
      </c>
      <c r="D13" s="157"/>
      <c r="E13" s="76">
        <f>'2'!E91</f>
        <v>0.4</v>
      </c>
      <c r="F13" s="78">
        <f>'2'!F91</f>
        <v>0</v>
      </c>
      <c r="G13" s="80">
        <f>'2'!G91</f>
        <v>0.2</v>
      </c>
      <c r="H13" s="78">
        <f>'2'!H91</f>
        <v>0</v>
      </c>
      <c r="I13" s="78">
        <f>'2'!I91</f>
        <v>0</v>
      </c>
      <c r="J13" s="82">
        <f>'2'!J91</f>
        <v>0.2</v>
      </c>
      <c r="K13" s="78">
        <f>'2'!K91</f>
        <v>0</v>
      </c>
      <c r="L13" s="78">
        <f>'2'!L91</f>
        <v>0</v>
      </c>
      <c r="M13" s="84">
        <f>'2'!M91</f>
        <v>0.2</v>
      </c>
      <c r="N13" s="78">
        <f>'2'!N91</f>
        <v>0</v>
      </c>
      <c r="O13" s="78">
        <f>'2'!O91</f>
        <v>0</v>
      </c>
      <c r="P13" s="12">
        <f t="shared" si="0"/>
        <v>0</v>
      </c>
      <c r="BQ13" s="5" t="s">
        <v>3</v>
      </c>
      <c r="BR13" s="7" t="s">
        <v>1</v>
      </c>
      <c r="BS13" s="6"/>
    </row>
    <row r="14" spans="1:72" ht="15" hidden="1" customHeight="1" x14ac:dyDescent="0.25">
      <c r="B14" s="147" t="s">
        <v>29</v>
      </c>
      <c r="C14" s="148"/>
      <c r="D14" s="148" t="s">
        <v>30</v>
      </c>
      <c r="E14" s="148"/>
      <c r="F14" s="148" t="s">
        <v>31</v>
      </c>
      <c r="G14" s="148"/>
      <c r="H14" s="148"/>
      <c r="I14" s="149"/>
      <c r="J14" s="16"/>
      <c r="K14" s="17"/>
      <c r="L14" s="17"/>
      <c r="M14" s="17"/>
      <c r="N14" s="17"/>
      <c r="O14" s="17"/>
      <c r="P14" s="17"/>
    </row>
    <row r="15" spans="1:72" ht="45.75" hidden="1" customHeight="1" x14ac:dyDescent="0.25">
      <c r="B15" s="150">
        <v>8</v>
      </c>
      <c r="C15" s="151"/>
      <c r="D15" s="169">
        <v>44651</v>
      </c>
      <c r="E15" s="151"/>
      <c r="F15" s="164" t="s">
        <v>46</v>
      </c>
      <c r="G15" s="164"/>
      <c r="H15" s="164"/>
      <c r="I15" s="165"/>
      <c r="J15" s="18"/>
    </row>
    <row r="16" spans="1:72" ht="15" hidden="1" customHeight="1" x14ac:dyDescent="0.25">
      <c r="B16" s="11" t="s">
        <v>32</v>
      </c>
      <c r="C16" s="129" t="s">
        <v>33</v>
      </c>
      <c r="D16" s="129"/>
      <c r="E16" s="129"/>
      <c r="F16" s="129"/>
      <c r="G16" s="129"/>
      <c r="H16" s="129"/>
      <c r="I16" s="130"/>
      <c r="J16" s="129" t="s">
        <v>41</v>
      </c>
      <c r="K16" s="129"/>
      <c r="L16" s="130"/>
    </row>
    <row r="17" spans="2:16" ht="15" hidden="1" customHeight="1" x14ac:dyDescent="0.25">
      <c r="B17" s="11" t="s">
        <v>34</v>
      </c>
      <c r="C17" s="129" t="s">
        <v>35</v>
      </c>
      <c r="D17" s="129"/>
      <c r="E17" s="166" t="s">
        <v>45</v>
      </c>
      <c r="F17" s="167"/>
      <c r="G17" s="167"/>
      <c r="H17" s="167"/>
      <c r="I17" s="168"/>
      <c r="J17" s="129" t="s">
        <v>40</v>
      </c>
      <c r="K17" s="129"/>
      <c r="L17" s="130"/>
    </row>
    <row r="18" spans="2:16" ht="36" hidden="1" customHeight="1" x14ac:dyDescent="0.25">
      <c r="B18" s="11" t="s">
        <v>36</v>
      </c>
      <c r="C18" s="151"/>
      <c r="D18" s="151"/>
      <c r="E18" s="151"/>
      <c r="F18" s="151"/>
      <c r="G18" s="151"/>
      <c r="H18" s="151"/>
      <c r="I18" s="163"/>
      <c r="J18" s="18"/>
    </row>
    <row r="19" spans="2:16" ht="15.75" hidden="1" thickBot="1" x14ac:dyDescent="0.3">
      <c r="B19" s="170" t="s">
        <v>37</v>
      </c>
      <c r="C19" s="158"/>
      <c r="D19" s="158"/>
      <c r="E19" s="160" t="s">
        <v>38</v>
      </c>
      <c r="F19" s="161"/>
      <c r="G19" s="161"/>
      <c r="H19" s="161"/>
      <c r="I19" s="162"/>
      <c r="J19" s="158" t="s">
        <v>39</v>
      </c>
      <c r="K19" s="158"/>
      <c r="L19" s="159"/>
    </row>
    <row r="21" spans="2:16" x14ac:dyDescent="0.25">
      <c r="E21" s="85">
        <f>SUM(E9:E13)</f>
        <v>1.4500000000000002</v>
      </c>
      <c r="F21" s="86">
        <f t="shared" ref="F21:P21" si="1">SUM(F9:F13)</f>
        <v>0</v>
      </c>
      <c r="G21" s="85">
        <f t="shared" si="1"/>
        <v>1.1200000000000001</v>
      </c>
      <c r="H21" s="86">
        <f t="shared" si="1"/>
        <v>0.08</v>
      </c>
      <c r="I21" s="86">
        <f t="shared" si="1"/>
        <v>0.01</v>
      </c>
      <c r="J21" s="85">
        <f t="shared" si="1"/>
        <v>1.3199999999999998</v>
      </c>
      <c r="K21" s="86">
        <f t="shared" si="1"/>
        <v>0</v>
      </c>
      <c r="L21" s="86">
        <f t="shared" si="1"/>
        <v>0</v>
      </c>
      <c r="M21" s="85">
        <f t="shared" si="1"/>
        <v>1.105</v>
      </c>
      <c r="N21" s="86">
        <f t="shared" si="1"/>
        <v>0</v>
      </c>
      <c r="O21" s="86">
        <f t="shared" si="1"/>
        <v>0</v>
      </c>
      <c r="P21" s="86">
        <f t="shared" si="1"/>
        <v>0.01</v>
      </c>
    </row>
  </sheetData>
  <mergeCells count="32">
    <mergeCell ref="J19:L19"/>
    <mergeCell ref="E19:I19"/>
    <mergeCell ref="C1:N2"/>
    <mergeCell ref="C3:N3"/>
    <mergeCell ref="C4:E4"/>
    <mergeCell ref="C7:F7"/>
    <mergeCell ref="C18:D18"/>
    <mergeCell ref="E18:F18"/>
    <mergeCell ref="G18:I18"/>
    <mergeCell ref="F15:I15"/>
    <mergeCell ref="J17:L17"/>
    <mergeCell ref="E17:I17"/>
    <mergeCell ref="D15:E15"/>
    <mergeCell ref="F4:H4"/>
    <mergeCell ref="I4:J4"/>
    <mergeCell ref="B19:D19"/>
    <mergeCell ref="C16:D16"/>
    <mergeCell ref="E16:F16"/>
    <mergeCell ref="G16:I16"/>
    <mergeCell ref="C17:D17"/>
    <mergeCell ref="O1:P4"/>
    <mergeCell ref="B5:P5"/>
    <mergeCell ref="M7:P7"/>
    <mergeCell ref="H7:K7"/>
    <mergeCell ref="J16:L16"/>
    <mergeCell ref="K4:N4"/>
    <mergeCell ref="B14:C14"/>
    <mergeCell ref="D14:E14"/>
    <mergeCell ref="F14:I14"/>
    <mergeCell ref="B15:C15"/>
    <mergeCell ref="B1:B4"/>
    <mergeCell ref="D9:D13"/>
  </mergeCells>
  <phoneticPr fontId="1" type="noConversion"/>
  <printOptions horizontalCentered="1" verticalCentered="1" gridLines="1"/>
  <pageMargins left="0.19685039370078741" right="0.19685039370078741" top="0.19685039370078741" bottom="0.19685039370078741" header="0.19685039370078741" footer="0.19685039370078741"/>
  <pageSetup paperSize="14" scale="48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76F93-125D-466E-AC99-8409FCBD2317}">
  <dimension ref="B1:BT91"/>
  <sheetViews>
    <sheetView tabSelected="1" topLeftCell="A14" zoomScale="80" zoomScaleNormal="80" zoomScaleSheetLayoutView="85" workbookViewId="0">
      <selection activeCell="Q21" sqref="Q21"/>
    </sheetView>
  </sheetViews>
  <sheetFormatPr baseColWidth="10" defaultRowHeight="15" x14ac:dyDescent="0.25"/>
  <cols>
    <col min="2" max="2" width="25.140625" customWidth="1"/>
    <col min="3" max="3" width="22.28515625" customWidth="1"/>
    <col min="4" max="4" width="36.140625" customWidth="1"/>
    <col min="5" max="5" width="16.42578125" hidden="1" customWidth="1"/>
    <col min="6" max="6" width="17.140625" hidden="1" customWidth="1"/>
    <col min="7" max="7" width="16.42578125" customWidth="1"/>
    <col min="8" max="8" width="20.42578125" customWidth="1"/>
    <col min="9" max="9" width="21.140625" customWidth="1"/>
    <col min="10" max="10" width="16.42578125" hidden="1" customWidth="1"/>
    <col min="11" max="11" width="20.28515625" hidden="1" customWidth="1"/>
    <col min="12" max="13" width="16.42578125" hidden="1" customWidth="1"/>
    <col min="14" max="14" width="19.140625" hidden="1" customWidth="1"/>
    <col min="15" max="15" width="19" hidden="1" customWidth="1"/>
    <col min="16" max="16" width="29.42578125" customWidth="1"/>
    <col min="17" max="17" width="38.85546875" customWidth="1"/>
    <col min="18" max="18" width="29.7109375" bestFit="1" customWidth="1"/>
  </cols>
  <sheetData>
    <row r="1" spans="2:72" s="15" customFormat="1" ht="20.25" customHeight="1" x14ac:dyDescent="0.25">
      <c r="B1" s="180"/>
      <c r="C1" s="146" t="s">
        <v>48</v>
      </c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33"/>
      <c r="P1" s="178"/>
      <c r="Q1" s="178"/>
      <c r="R1" s="178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</row>
    <row r="2" spans="2:72" s="15" customFormat="1" ht="30.6" customHeight="1" x14ac:dyDescent="0.25">
      <c r="B2" s="180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33"/>
      <c r="P2" s="178"/>
      <c r="Q2" s="178"/>
      <c r="R2" s="178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</row>
    <row r="3" spans="2:72" s="15" customFormat="1" ht="20.25" customHeight="1" x14ac:dyDescent="0.25">
      <c r="B3" s="180"/>
      <c r="C3" s="146" t="s">
        <v>44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33"/>
      <c r="P3" s="178"/>
      <c r="Q3" s="178"/>
      <c r="R3" s="178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</row>
    <row r="4" spans="2:72" s="15" customFormat="1" ht="20.25" customHeight="1" x14ac:dyDescent="0.25">
      <c r="B4" s="180"/>
      <c r="C4" s="146" t="s">
        <v>42</v>
      </c>
      <c r="D4" s="146"/>
      <c r="E4" s="146"/>
      <c r="F4" s="146" t="s">
        <v>49</v>
      </c>
      <c r="G4" s="146"/>
      <c r="H4" s="146"/>
      <c r="I4" s="146" t="s">
        <v>43</v>
      </c>
      <c r="J4" s="146"/>
      <c r="K4" s="146">
        <v>1</v>
      </c>
      <c r="L4" s="146"/>
      <c r="M4" s="146"/>
      <c r="N4" s="146"/>
      <c r="O4" s="133"/>
      <c r="P4" s="178"/>
      <c r="Q4" s="178"/>
      <c r="R4" s="178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</row>
    <row r="5" spans="2:72" s="15" customFormat="1" ht="20.25" customHeight="1" x14ac:dyDescent="0.25">
      <c r="B5" s="180"/>
      <c r="C5" s="181" t="s">
        <v>47</v>
      </c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35"/>
      <c r="P5" s="179"/>
      <c r="Q5" s="179"/>
      <c r="R5" s="179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</row>
    <row r="6" spans="2:72" ht="81" customHeight="1" x14ac:dyDescent="0.25">
      <c r="B6" s="9" t="s">
        <v>8</v>
      </c>
      <c r="C6" s="19" t="s">
        <v>4</v>
      </c>
      <c r="D6" s="19" t="s">
        <v>13</v>
      </c>
      <c r="E6" s="21" t="s">
        <v>9</v>
      </c>
      <c r="F6" s="21" t="s">
        <v>10</v>
      </c>
      <c r="G6" s="21" t="s">
        <v>21</v>
      </c>
      <c r="H6" s="21" t="s">
        <v>17</v>
      </c>
      <c r="I6" s="21" t="s">
        <v>16</v>
      </c>
      <c r="J6" s="21" t="s">
        <v>22</v>
      </c>
      <c r="K6" s="21" t="s">
        <v>18</v>
      </c>
      <c r="L6" s="21" t="s">
        <v>19</v>
      </c>
      <c r="M6" s="21" t="s">
        <v>23</v>
      </c>
      <c r="N6" s="21" t="s">
        <v>24</v>
      </c>
      <c r="O6" s="21" t="s">
        <v>20</v>
      </c>
      <c r="P6" s="20" t="s">
        <v>7</v>
      </c>
      <c r="Q6" s="20" t="s">
        <v>14</v>
      </c>
      <c r="R6" s="20" t="s">
        <v>15</v>
      </c>
    </row>
    <row r="7" spans="2:72" ht="52.5" customHeight="1" x14ac:dyDescent="0.25">
      <c r="B7" s="174" t="s">
        <v>87</v>
      </c>
      <c r="C7" s="171" t="s">
        <v>52</v>
      </c>
      <c r="D7" s="37" t="s">
        <v>53</v>
      </c>
      <c r="E7" s="24">
        <v>0.05</v>
      </c>
      <c r="F7" s="27"/>
      <c r="G7" s="28">
        <v>0.05</v>
      </c>
      <c r="H7" s="27"/>
      <c r="I7" s="27"/>
      <c r="J7" s="28">
        <v>0.05</v>
      </c>
      <c r="K7" s="27"/>
      <c r="L7" s="27"/>
      <c r="M7" s="28">
        <v>0.05</v>
      </c>
      <c r="N7" s="27"/>
      <c r="O7" s="27"/>
      <c r="P7" s="23" t="s">
        <v>56</v>
      </c>
      <c r="Q7" s="8"/>
      <c r="R7" s="8"/>
    </row>
    <row r="8" spans="2:72" ht="21" customHeight="1" x14ac:dyDescent="0.25">
      <c r="B8" s="175"/>
      <c r="C8" s="171"/>
      <c r="D8" s="37" t="s">
        <v>54</v>
      </c>
      <c r="E8" s="24">
        <v>0.01</v>
      </c>
      <c r="F8" s="27"/>
      <c r="G8" s="28">
        <v>0.02</v>
      </c>
      <c r="H8" s="27"/>
      <c r="I8" s="27"/>
      <c r="J8" s="28">
        <v>0.01</v>
      </c>
      <c r="K8" s="27"/>
      <c r="L8" s="27"/>
      <c r="M8" s="28">
        <v>0.02</v>
      </c>
      <c r="N8" s="27"/>
      <c r="O8" s="27"/>
      <c r="P8" s="23" t="s">
        <v>57</v>
      </c>
      <c r="Q8" s="8"/>
      <c r="R8" s="8"/>
    </row>
    <row r="9" spans="2:72" ht="31.5" customHeight="1" x14ac:dyDescent="0.25">
      <c r="B9" s="175"/>
      <c r="C9" s="171"/>
      <c r="D9" s="37" t="s">
        <v>55</v>
      </c>
      <c r="E9" s="24">
        <v>0.01</v>
      </c>
      <c r="F9" s="27"/>
      <c r="G9" s="28">
        <v>0.01</v>
      </c>
      <c r="H9" s="27"/>
      <c r="I9" s="27"/>
      <c r="J9" s="28">
        <v>0.01</v>
      </c>
      <c r="K9" s="27"/>
      <c r="L9" s="27"/>
      <c r="M9" s="28">
        <v>0.01</v>
      </c>
      <c r="N9" s="27"/>
      <c r="O9" s="27"/>
      <c r="P9" s="23" t="s">
        <v>58</v>
      </c>
      <c r="Q9" s="8"/>
      <c r="R9" s="8"/>
    </row>
    <row r="10" spans="2:72" ht="18.75" customHeight="1" x14ac:dyDescent="0.25">
      <c r="B10" s="175"/>
      <c r="C10" s="43" t="s">
        <v>5</v>
      </c>
      <c r="D10" s="46"/>
      <c r="E10" s="47">
        <f t="shared" ref="E10:O10" si="0">+SUM(E7:E9)</f>
        <v>7.0000000000000007E-2</v>
      </c>
      <c r="F10" s="48">
        <f t="shared" si="0"/>
        <v>0</v>
      </c>
      <c r="G10" s="47">
        <f t="shared" si="0"/>
        <v>0.08</v>
      </c>
      <c r="H10" s="48">
        <f t="shared" si="0"/>
        <v>0</v>
      </c>
      <c r="I10" s="48">
        <f t="shared" si="0"/>
        <v>0</v>
      </c>
      <c r="J10" s="47">
        <f t="shared" si="0"/>
        <v>7.0000000000000007E-2</v>
      </c>
      <c r="K10" s="48">
        <f t="shared" si="0"/>
        <v>0</v>
      </c>
      <c r="L10" s="48">
        <f t="shared" si="0"/>
        <v>0</v>
      </c>
      <c r="M10" s="47">
        <f t="shared" si="0"/>
        <v>0.08</v>
      </c>
      <c r="N10" s="48">
        <f t="shared" si="0"/>
        <v>0</v>
      </c>
      <c r="O10" s="48">
        <f t="shared" si="0"/>
        <v>0</v>
      </c>
      <c r="P10" s="45"/>
      <c r="Q10" s="45"/>
      <c r="R10" s="45"/>
    </row>
    <row r="11" spans="2:72" ht="73.5" customHeight="1" x14ac:dyDescent="0.25">
      <c r="B11" s="175"/>
      <c r="C11" s="172" t="s">
        <v>59</v>
      </c>
      <c r="D11" s="30" t="s">
        <v>60</v>
      </c>
      <c r="E11" s="26">
        <v>0.02</v>
      </c>
      <c r="F11" s="26"/>
      <c r="G11" s="26">
        <v>0.02</v>
      </c>
      <c r="H11" s="26"/>
      <c r="I11" s="26"/>
      <c r="J11" s="26">
        <v>0.02</v>
      </c>
      <c r="K11" s="26"/>
      <c r="L11" s="26"/>
      <c r="M11" s="26">
        <v>0.02</v>
      </c>
      <c r="N11" s="26"/>
      <c r="O11" s="26"/>
      <c r="P11" s="30" t="s">
        <v>65</v>
      </c>
      <c r="Q11" s="8"/>
      <c r="R11" s="8"/>
    </row>
    <row r="12" spans="2:72" ht="81.75" customHeight="1" x14ac:dyDescent="0.25">
      <c r="B12" s="175"/>
      <c r="C12" s="173"/>
      <c r="D12" s="30" t="s">
        <v>61</v>
      </c>
      <c r="E12" s="26">
        <v>5.0000000000000001E-3</v>
      </c>
      <c r="F12" s="26"/>
      <c r="G12" s="26">
        <v>5.0000000000000001E-3</v>
      </c>
      <c r="H12" s="26"/>
      <c r="I12" s="26"/>
      <c r="J12" s="26">
        <v>5.0000000000000001E-3</v>
      </c>
      <c r="K12" s="26"/>
      <c r="L12" s="26"/>
      <c r="M12" s="26">
        <v>5.0000000000000001E-3</v>
      </c>
      <c r="N12" s="26"/>
      <c r="O12" s="26"/>
      <c r="P12" s="30" t="s">
        <v>66</v>
      </c>
      <c r="Q12" s="8"/>
      <c r="R12" s="8"/>
    </row>
    <row r="13" spans="2:72" ht="16.5" customHeight="1" x14ac:dyDescent="0.25">
      <c r="B13" s="175"/>
      <c r="C13" s="43" t="s">
        <v>5</v>
      </c>
      <c r="D13" s="46"/>
      <c r="E13" s="44">
        <f t="shared" ref="E13:O13" si="1">+SUM(E11:E12)</f>
        <v>2.5000000000000001E-2</v>
      </c>
      <c r="F13" s="44">
        <f t="shared" si="1"/>
        <v>0</v>
      </c>
      <c r="G13" s="44">
        <f t="shared" si="1"/>
        <v>2.5000000000000001E-2</v>
      </c>
      <c r="H13" s="44">
        <f t="shared" si="1"/>
        <v>0</v>
      </c>
      <c r="I13" s="44">
        <f t="shared" si="1"/>
        <v>0</v>
      </c>
      <c r="J13" s="44">
        <f t="shared" si="1"/>
        <v>2.5000000000000001E-2</v>
      </c>
      <c r="K13" s="44">
        <f t="shared" si="1"/>
        <v>0</v>
      </c>
      <c r="L13" s="44">
        <f t="shared" si="1"/>
        <v>0</v>
      </c>
      <c r="M13" s="44">
        <f t="shared" si="1"/>
        <v>2.5000000000000001E-2</v>
      </c>
      <c r="N13" s="44">
        <f t="shared" si="1"/>
        <v>0</v>
      </c>
      <c r="O13" s="44">
        <f t="shared" si="1"/>
        <v>0</v>
      </c>
      <c r="P13" s="45"/>
      <c r="Q13" s="45"/>
      <c r="R13" s="45"/>
    </row>
    <row r="14" spans="2:72" ht="72.75" customHeight="1" x14ac:dyDescent="0.25">
      <c r="B14" s="175"/>
      <c r="C14" s="172" t="s">
        <v>62</v>
      </c>
      <c r="D14" s="30" t="s">
        <v>63</v>
      </c>
      <c r="E14" s="26">
        <v>1.4999999999999999E-2</v>
      </c>
      <c r="F14" s="26"/>
      <c r="G14" s="26">
        <v>1.4999999999999999E-2</v>
      </c>
      <c r="H14" s="26"/>
      <c r="I14" s="26"/>
      <c r="J14" s="26">
        <v>1.4999999999999999E-2</v>
      </c>
      <c r="K14" s="26"/>
      <c r="L14" s="26"/>
      <c r="M14" s="26">
        <v>1.4999999999999999E-2</v>
      </c>
      <c r="N14" s="26"/>
      <c r="O14" s="26"/>
      <c r="P14" s="30" t="s">
        <v>67</v>
      </c>
      <c r="Q14" s="8"/>
      <c r="R14" s="8"/>
    </row>
    <row r="15" spans="2:72" ht="48" customHeight="1" x14ac:dyDescent="0.25">
      <c r="B15" s="175"/>
      <c r="C15" s="173"/>
      <c r="D15" s="30" t="s">
        <v>64</v>
      </c>
      <c r="E15" s="26">
        <v>0.01</v>
      </c>
      <c r="F15" s="26"/>
      <c r="G15" s="26">
        <v>0.01</v>
      </c>
      <c r="H15" s="26"/>
      <c r="I15" s="26"/>
      <c r="J15" s="26">
        <v>0.01</v>
      </c>
      <c r="K15" s="26"/>
      <c r="L15" s="26"/>
      <c r="M15" s="26">
        <v>0.01</v>
      </c>
      <c r="N15" s="26"/>
      <c r="O15" s="26"/>
      <c r="P15" s="30" t="s">
        <v>68</v>
      </c>
      <c r="Q15" s="8"/>
      <c r="R15" s="8"/>
    </row>
    <row r="16" spans="2:72" ht="17.25" customHeight="1" x14ac:dyDescent="0.25">
      <c r="B16" s="175"/>
      <c r="C16" s="43" t="s">
        <v>5</v>
      </c>
      <c r="D16" s="49"/>
      <c r="E16" s="50">
        <f>SUM(E14:E15)</f>
        <v>2.5000000000000001E-2</v>
      </c>
      <c r="F16" s="50">
        <f t="shared" ref="F16:O16" si="2">SUM(F14:F15)</f>
        <v>0</v>
      </c>
      <c r="G16" s="50">
        <f t="shared" si="2"/>
        <v>2.5000000000000001E-2</v>
      </c>
      <c r="H16" s="50">
        <f t="shared" si="2"/>
        <v>0</v>
      </c>
      <c r="I16" s="50">
        <f t="shared" si="2"/>
        <v>0</v>
      </c>
      <c r="J16" s="50">
        <f t="shared" si="2"/>
        <v>2.5000000000000001E-2</v>
      </c>
      <c r="K16" s="50">
        <f t="shared" si="2"/>
        <v>0</v>
      </c>
      <c r="L16" s="50">
        <f t="shared" si="2"/>
        <v>0</v>
      </c>
      <c r="M16" s="50">
        <f t="shared" si="2"/>
        <v>2.5000000000000001E-2</v>
      </c>
      <c r="N16" s="50">
        <f t="shared" si="2"/>
        <v>0</v>
      </c>
      <c r="O16" s="50">
        <f t="shared" si="2"/>
        <v>0</v>
      </c>
      <c r="P16" s="45"/>
      <c r="Q16" s="45"/>
      <c r="R16" s="45"/>
    </row>
    <row r="17" spans="2:18" ht="62.25" customHeight="1" x14ac:dyDescent="0.25">
      <c r="B17" s="175"/>
      <c r="C17" s="172" t="s">
        <v>69</v>
      </c>
      <c r="D17" s="33" t="s">
        <v>70</v>
      </c>
      <c r="E17" s="34">
        <v>0.01</v>
      </c>
      <c r="F17" s="25"/>
      <c r="G17" s="34">
        <v>1.4999999999999999E-2</v>
      </c>
      <c r="H17" s="25"/>
      <c r="I17" s="25"/>
      <c r="J17" s="34">
        <v>0.01</v>
      </c>
      <c r="K17" s="25"/>
      <c r="L17" s="25"/>
      <c r="M17" s="34">
        <v>1.4999999999999999E-2</v>
      </c>
      <c r="N17" s="25"/>
      <c r="O17" s="25"/>
      <c r="P17" s="30" t="s">
        <v>73</v>
      </c>
      <c r="Q17" s="8"/>
      <c r="R17" s="8"/>
    </row>
    <row r="18" spans="2:18" ht="66.75" customHeight="1" x14ac:dyDescent="0.25">
      <c r="B18" s="175"/>
      <c r="C18" s="173"/>
      <c r="D18" s="33" t="s">
        <v>71</v>
      </c>
      <c r="E18" s="34">
        <v>0.01</v>
      </c>
      <c r="F18" s="25"/>
      <c r="G18" s="34">
        <v>0.02</v>
      </c>
      <c r="H18" s="127">
        <v>2.5000000000000001E-2</v>
      </c>
      <c r="I18" s="25"/>
      <c r="J18" s="34">
        <v>0.01</v>
      </c>
      <c r="K18" s="25"/>
      <c r="L18" s="25"/>
      <c r="M18" s="34">
        <v>0.02</v>
      </c>
      <c r="N18" s="25"/>
      <c r="O18" s="25"/>
      <c r="P18" s="30" t="s">
        <v>73</v>
      </c>
      <c r="Q18" s="8"/>
      <c r="R18" s="8"/>
    </row>
    <row r="19" spans="2:18" ht="42" customHeight="1" x14ac:dyDescent="0.25">
      <c r="B19" s="175"/>
      <c r="C19" s="177"/>
      <c r="D19" s="33" t="s">
        <v>72</v>
      </c>
      <c r="E19" s="34">
        <v>0.01</v>
      </c>
      <c r="F19" s="25"/>
      <c r="G19" s="34">
        <v>0.01</v>
      </c>
      <c r="H19" s="127">
        <v>1.4999999999999999E-2</v>
      </c>
      <c r="I19" s="25"/>
      <c r="J19" s="34">
        <v>0.01</v>
      </c>
      <c r="K19" s="25"/>
      <c r="L19" s="25"/>
      <c r="M19" s="34">
        <v>0.01</v>
      </c>
      <c r="N19" s="25"/>
      <c r="O19" s="25"/>
      <c r="P19" s="30" t="s">
        <v>73</v>
      </c>
      <c r="Q19" s="8"/>
      <c r="R19" s="8"/>
    </row>
    <row r="20" spans="2:18" ht="16.5" customHeight="1" x14ac:dyDescent="0.25">
      <c r="B20" s="175"/>
      <c r="C20" s="43" t="s">
        <v>5</v>
      </c>
      <c r="D20" s="49"/>
      <c r="E20" s="50">
        <f>SUM(E17:E19)</f>
        <v>0.03</v>
      </c>
      <c r="F20" s="50">
        <f t="shared" ref="F20:O20" si="3">SUM(F17:F19)</f>
        <v>0</v>
      </c>
      <c r="G20" s="50">
        <f t="shared" si="3"/>
        <v>4.5000000000000005E-2</v>
      </c>
      <c r="H20" s="50">
        <f t="shared" si="3"/>
        <v>0.04</v>
      </c>
      <c r="I20" s="50">
        <f t="shared" si="3"/>
        <v>0</v>
      </c>
      <c r="J20" s="50">
        <f t="shared" si="3"/>
        <v>0.03</v>
      </c>
      <c r="K20" s="50">
        <f t="shared" si="3"/>
        <v>0</v>
      </c>
      <c r="L20" s="50">
        <f t="shared" si="3"/>
        <v>0</v>
      </c>
      <c r="M20" s="50">
        <f t="shared" si="3"/>
        <v>4.5000000000000005E-2</v>
      </c>
      <c r="N20" s="50">
        <f t="shared" si="3"/>
        <v>0</v>
      </c>
      <c r="O20" s="50">
        <f t="shared" si="3"/>
        <v>0</v>
      </c>
      <c r="P20" s="45"/>
      <c r="Q20" s="45"/>
      <c r="R20" s="45"/>
    </row>
    <row r="21" spans="2:18" ht="53.25" customHeight="1" x14ac:dyDescent="0.25">
      <c r="B21" s="175"/>
      <c r="C21" s="172" t="s">
        <v>74</v>
      </c>
      <c r="D21" s="30" t="s">
        <v>76</v>
      </c>
      <c r="E21" s="34">
        <v>0.01</v>
      </c>
      <c r="F21" s="25"/>
      <c r="G21" s="34">
        <v>0.01</v>
      </c>
      <c r="H21" s="25">
        <v>0.01</v>
      </c>
      <c r="I21" s="25">
        <v>0.01</v>
      </c>
      <c r="J21" s="34">
        <v>0.01</v>
      </c>
      <c r="K21" s="25"/>
      <c r="L21" s="25"/>
      <c r="M21" s="34">
        <v>0.01</v>
      </c>
      <c r="N21" s="25"/>
      <c r="O21" s="25"/>
      <c r="P21" s="30" t="s">
        <v>329</v>
      </c>
      <c r="Q21" s="302" t="s">
        <v>330</v>
      </c>
      <c r="R21" s="8"/>
    </row>
    <row r="22" spans="2:18" ht="53.25" customHeight="1" x14ac:dyDescent="0.25">
      <c r="B22" s="175"/>
      <c r="C22" s="173"/>
      <c r="D22" s="30" t="s">
        <v>81</v>
      </c>
      <c r="E22" s="34">
        <v>0.01</v>
      </c>
      <c r="F22" s="25"/>
      <c r="G22" s="34">
        <v>0.01</v>
      </c>
      <c r="H22" s="25"/>
      <c r="I22" s="25"/>
      <c r="J22" s="34">
        <v>0.01</v>
      </c>
      <c r="K22" s="25"/>
      <c r="L22" s="25"/>
      <c r="M22" s="34">
        <v>0.01</v>
      </c>
      <c r="N22" s="25"/>
      <c r="O22" s="25"/>
      <c r="P22" s="30" t="s">
        <v>75</v>
      </c>
      <c r="Q22" s="8"/>
      <c r="R22" s="8"/>
    </row>
    <row r="23" spans="2:18" ht="39" customHeight="1" x14ac:dyDescent="0.25">
      <c r="B23" s="175"/>
      <c r="C23" s="173"/>
      <c r="D23" s="30" t="s">
        <v>77</v>
      </c>
      <c r="E23" s="34">
        <v>0.01</v>
      </c>
      <c r="F23" s="25"/>
      <c r="G23" s="34">
        <v>0.01</v>
      </c>
      <c r="H23" s="25"/>
      <c r="I23" s="25"/>
      <c r="J23" s="34">
        <v>0.01</v>
      </c>
      <c r="K23" s="25"/>
      <c r="L23" s="25"/>
      <c r="M23" s="34">
        <v>0.01</v>
      </c>
      <c r="N23" s="25"/>
      <c r="O23" s="25"/>
      <c r="P23" s="30" t="s">
        <v>75</v>
      </c>
      <c r="Q23" s="8"/>
      <c r="R23" s="8"/>
    </row>
    <row r="24" spans="2:18" ht="53.25" customHeight="1" x14ac:dyDescent="0.25">
      <c r="B24" s="175"/>
      <c r="C24" s="173"/>
      <c r="D24" s="30" t="s">
        <v>78</v>
      </c>
      <c r="E24" s="34">
        <v>0.01</v>
      </c>
      <c r="F24" s="25"/>
      <c r="G24" s="34">
        <v>0.01</v>
      </c>
      <c r="H24" s="25"/>
      <c r="I24" s="25"/>
      <c r="J24" s="34">
        <v>0.01</v>
      </c>
      <c r="K24" s="25"/>
      <c r="L24" s="25"/>
      <c r="M24" s="34">
        <v>0.01</v>
      </c>
      <c r="N24" s="25"/>
      <c r="O24" s="25"/>
      <c r="P24" s="30" t="s">
        <v>75</v>
      </c>
      <c r="Q24" s="8"/>
      <c r="R24" s="8"/>
    </row>
    <row r="25" spans="2:18" ht="53.25" customHeight="1" x14ac:dyDescent="0.25">
      <c r="B25" s="175"/>
      <c r="C25" s="173"/>
      <c r="D25" s="30" t="s">
        <v>79</v>
      </c>
      <c r="E25" s="34">
        <v>0.01</v>
      </c>
      <c r="F25" s="25"/>
      <c r="G25" s="34">
        <v>0.01</v>
      </c>
      <c r="H25" s="25"/>
      <c r="I25" s="25"/>
      <c r="J25" s="34">
        <v>0.01</v>
      </c>
      <c r="K25" s="25"/>
      <c r="L25" s="25"/>
      <c r="M25" s="34">
        <v>0.01</v>
      </c>
      <c r="N25" s="25"/>
      <c r="O25" s="25"/>
      <c r="P25" s="30" t="s">
        <v>75</v>
      </c>
      <c r="Q25" s="8"/>
      <c r="R25" s="8"/>
    </row>
    <row r="26" spans="2:18" ht="53.25" customHeight="1" x14ac:dyDescent="0.25">
      <c r="B26" s="175"/>
      <c r="C26" s="173"/>
      <c r="D26" s="30" t="s">
        <v>80</v>
      </c>
      <c r="E26" s="34">
        <v>0.01</v>
      </c>
      <c r="F26" s="25"/>
      <c r="G26" s="34">
        <v>1.4999999999999999E-2</v>
      </c>
      <c r="H26" s="25"/>
      <c r="I26" s="25"/>
      <c r="J26" s="34">
        <v>0.01</v>
      </c>
      <c r="K26" s="25"/>
      <c r="L26" s="25"/>
      <c r="M26" s="34">
        <v>1.4999999999999999E-2</v>
      </c>
      <c r="N26" s="25"/>
      <c r="O26" s="25"/>
      <c r="P26" s="30" t="s">
        <v>75</v>
      </c>
      <c r="Q26" s="8"/>
      <c r="R26" s="8"/>
    </row>
    <row r="27" spans="2:18" ht="16.5" customHeight="1" x14ac:dyDescent="0.25">
      <c r="B27" s="175"/>
      <c r="C27" s="43" t="s">
        <v>5</v>
      </c>
      <c r="D27" s="46"/>
      <c r="E27" s="44">
        <f>SUM(E21:E26)</f>
        <v>6.0000000000000005E-2</v>
      </c>
      <c r="F27" s="44">
        <f t="shared" ref="F27:O27" si="4">SUM(F21:F26)</f>
        <v>0</v>
      </c>
      <c r="G27" s="44">
        <f t="shared" si="4"/>
        <v>6.5000000000000002E-2</v>
      </c>
      <c r="H27" s="44">
        <f t="shared" si="4"/>
        <v>0.01</v>
      </c>
      <c r="I27" s="44">
        <f t="shared" si="4"/>
        <v>0.01</v>
      </c>
      <c r="J27" s="44">
        <f t="shared" si="4"/>
        <v>6.0000000000000005E-2</v>
      </c>
      <c r="K27" s="44">
        <f t="shared" si="4"/>
        <v>0</v>
      </c>
      <c r="L27" s="44">
        <f t="shared" si="4"/>
        <v>0</v>
      </c>
      <c r="M27" s="44">
        <f t="shared" si="4"/>
        <v>6.5000000000000002E-2</v>
      </c>
      <c r="N27" s="44">
        <f t="shared" si="4"/>
        <v>0</v>
      </c>
      <c r="O27" s="44">
        <f t="shared" si="4"/>
        <v>0</v>
      </c>
      <c r="P27" s="45"/>
      <c r="Q27" s="45"/>
      <c r="R27" s="45"/>
    </row>
    <row r="28" spans="2:18" ht="69.75" customHeight="1" x14ac:dyDescent="0.25">
      <c r="B28" s="175"/>
      <c r="C28" s="172" t="s">
        <v>82</v>
      </c>
      <c r="D28" s="33" t="s">
        <v>83</v>
      </c>
      <c r="E28" s="34">
        <v>0.02</v>
      </c>
      <c r="F28" s="25"/>
      <c r="G28" s="34">
        <v>0.01</v>
      </c>
      <c r="H28" s="25"/>
      <c r="I28" s="25"/>
      <c r="J28" s="34">
        <v>0.01</v>
      </c>
      <c r="K28" s="25"/>
      <c r="L28" s="25"/>
      <c r="M28" s="34">
        <v>0.01</v>
      </c>
      <c r="N28" s="25"/>
      <c r="O28" s="25"/>
      <c r="P28" s="30" t="s">
        <v>85</v>
      </c>
      <c r="Q28" s="8"/>
      <c r="R28" s="8"/>
    </row>
    <row r="29" spans="2:18" ht="92.25" customHeight="1" x14ac:dyDescent="0.25">
      <c r="B29" s="175"/>
      <c r="C29" s="173"/>
      <c r="D29" s="35" t="s">
        <v>84</v>
      </c>
      <c r="E29" s="34">
        <v>0.02</v>
      </c>
      <c r="F29" s="25"/>
      <c r="G29" s="34">
        <v>0.01</v>
      </c>
      <c r="H29" s="25"/>
      <c r="I29" s="25"/>
      <c r="J29" s="34">
        <v>0.01</v>
      </c>
      <c r="K29" s="25"/>
      <c r="L29" s="25"/>
      <c r="M29" s="34">
        <v>0.01</v>
      </c>
      <c r="N29" s="25"/>
      <c r="O29" s="25"/>
      <c r="P29" s="36" t="s">
        <v>86</v>
      </c>
      <c r="Q29" s="8"/>
      <c r="R29" s="8"/>
    </row>
    <row r="30" spans="2:18" ht="16.5" customHeight="1" x14ac:dyDescent="0.25">
      <c r="B30" s="175"/>
      <c r="C30" s="43" t="s">
        <v>5</v>
      </c>
      <c r="D30" s="43"/>
      <c r="E30" s="44">
        <f>SUM(E28:E29)</f>
        <v>0.04</v>
      </c>
      <c r="F30" s="44">
        <f t="shared" ref="F30:O30" si="5">SUM(F28:F29)</f>
        <v>0</v>
      </c>
      <c r="G30" s="44">
        <f t="shared" si="5"/>
        <v>0.02</v>
      </c>
      <c r="H30" s="44">
        <f t="shared" si="5"/>
        <v>0</v>
      </c>
      <c r="I30" s="44">
        <f t="shared" si="5"/>
        <v>0</v>
      </c>
      <c r="J30" s="44">
        <f t="shared" si="5"/>
        <v>0.02</v>
      </c>
      <c r="K30" s="44">
        <f t="shared" si="5"/>
        <v>0</v>
      </c>
      <c r="L30" s="44">
        <f t="shared" si="5"/>
        <v>0</v>
      </c>
      <c r="M30" s="44">
        <f t="shared" si="5"/>
        <v>0.02</v>
      </c>
      <c r="N30" s="44">
        <f t="shared" si="5"/>
        <v>0</v>
      </c>
      <c r="O30" s="44">
        <f t="shared" si="5"/>
        <v>0</v>
      </c>
      <c r="P30" s="45"/>
      <c r="Q30" s="45"/>
      <c r="R30" s="45"/>
    </row>
    <row r="31" spans="2:18" ht="16.5" customHeight="1" x14ac:dyDescent="0.25">
      <c r="B31" s="176"/>
      <c r="C31" s="43" t="s">
        <v>50</v>
      </c>
      <c r="D31" s="43"/>
      <c r="E31" s="44">
        <f>E10+E13+E16+E20+E27+E30</f>
        <v>0.25</v>
      </c>
      <c r="F31" s="44">
        <f t="shared" ref="F31:O31" si="6">F10+F13+F16+F20+F27+F30</f>
        <v>0</v>
      </c>
      <c r="G31" s="44">
        <f t="shared" si="6"/>
        <v>0.26</v>
      </c>
      <c r="H31" s="44">
        <f t="shared" si="6"/>
        <v>0.05</v>
      </c>
      <c r="I31" s="44">
        <f t="shared" si="6"/>
        <v>0.01</v>
      </c>
      <c r="J31" s="44">
        <f t="shared" si="6"/>
        <v>0.22999999999999998</v>
      </c>
      <c r="K31" s="44">
        <f t="shared" si="6"/>
        <v>0</v>
      </c>
      <c r="L31" s="44">
        <f t="shared" si="6"/>
        <v>0</v>
      </c>
      <c r="M31" s="44">
        <f t="shared" si="6"/>
        <v>0.26</v>
      </c>
      <c r="N31" s="44">
        <f t="shared" si="6"/>
        <v>0</v>
      </c>
      <c r="O31" s="44">
        <f t="shared" si="6"/>
        <v>0</v>
      </c>
      <c r="P31" s="45"/>
      <c r="Q31" s="45"/>
      <c r="R31" s="45"/>
    </row>
    <row r="32" spans="2:18" ht="117" customHeight="1" x14ac:dyDescent="0.25">
      <c r="B32" s="189" t="s">
        <v>138</v>
      </c>
      <c r="C32" s="22" t="s">
        <v>88</v>
      </c>
      <c r="D32" s="38" t="s">
        <v>90</v>
      </c>
      <c r="E32" s="26">
        <v>0.25</v>
      </c>
      <c r="F32" s="26"/>
      <c r="G32" s="26">
        <v>0.25</v>
      </c>
      <c r="H32" s="26"/>
      <c r="I32" s="26"/>
      <c r="J32" s="26">
        <v>0.25</v>
      </c>
      <c r="K32" s="26"/>
      <c r="L32" s="26"/>
      <c r="M32" s="26">
        <v>0.25</v>
      </c>
      <c r="N32" s="26"/>
      <c r="O32" s="26"/>
      <c r="P32" s="36" t="s">
        <v>89</v>
      </c>
      <c r="Q32" s="8"/>
      <c r="R32" s="8"/>
    </row>
    <row r="33" spans="2:18" ht="15.75" customHeight="1" x14ac:dyDescent="0.25">
      <c r="B33" s="190"/>
      <c r="C33" s="51" t="s">
        <v>51</v>
      </c>
      <c r="D33" s="40"/>
      <c r="E33" s="41">
        <f>E32</f>
        <v>0.25</v>
      </c>
      <c r="F33" s="41">
        <f t="shared" ref="F33:O34" si="7">F32</f>
        <v>0</v>
      </c>
      <c r="G33" s="41">
        <f t="shared" si="7"/>
        <v>0.25</v>
      </c>
      <c r="H33" s="41">
        <f t="shared" si="7"/>
        <v>0</v>
      </c>
      <c r="I33" s="41">
        <f t="shared" si="7"/>
        <v>0</v>
      </c>
      <c r="J33" s="41">
        <f t="shared" si="7"/>
        <v>0.25</v>
      </c>
      <c r="K33" s="41">
        <f t="shared" si="7"/>
        <v>0</v>
      </c>
      <c r="L33" s="41">
        <f t="shared" si="7"/>
        <v>0</v>
      </c>
      <c r="M33" s="41">
        <f t="shared" si="7"/>
        <v>0.25</v>
      </c>
      <c r="N33" s="41">
        <f t="shared" si="7"/>
        <v>0</v>
      </c>
      <c r="O33" s="41">
        <f t="shared" si="7"/>
        <v>0</v>
      </c>
      <c r="P33" s="42"/>
      <c r="Q33" s="42"/>
      <c r="R33" s="42"/>
    </row>
    <row r="34" spans="2:18" x14ac:dyDescent="0.25">
      <c r="B34" s="191"/>
      <c r="C34" s="40" t="s">
        <v>50</v>
      </c>
      <c r="D34" s="40"/>
      <c r="E34" s="41">
        <f>E33</f>
        <v>0.25</v>
      </c>
      <c r="F34" s="41">
        <f t="shared" si="7"/>
        <v>0</v>
      </c>
      <c r="G34" s="41">
        <f t="shared" si="7"/>
        <v>0.25</v>
      </c>
      <c r="H34" s="41">
        <f t="shared" si="7"/>
        <v>0</v>
      </c>
      <c r="I34" s="41">
        <f t="shared" si="7"/>
        <v>0</v>
      </c>
      <c r="J34" s="41">
        <f t="shared" si="7"/>
        <v>0.25</v>
      </c>
      <c r="K34" s="41">
        <f t="shared" si="7"/>
        <v>0</v>
      </c>
      <c r="L34" s="41">
        <f t="shared" si="7"/>
        <v>0</v>
      </c>
      <c r="M34" s="41">
        <f t="shared" si="7"/>
        <v>0.25</v>
      </c>
      <c r="N34" s="41">
        <f t="shared" si="7"/>
        <v>0</v>
      </c>
      <c r="O34" s="41">
        <f t="shared" si="7"/>
        <v>0</v>
      </c>
      <c r="P34" s="42"/>
      <c r="Q34" s="42"/>
      <c r="R34" s="42"/>
    </row>
    <row r="35" spans="2:18" ht="25.5" customHeight="1" x14ac:dyDescent="0.25">
      <c r="B35" s="192" t="s">
        <v>91</v>
      </c>
      <c r="C35" s="172" t="s">
        <v>92</v>
      </c>
      <c r="D35" s="33" t="s">
        <v>97</v>
      </c>
      <c r="E35" s="34">
        <v>0.02</v>
      </c>
      <c r="F35" s="31"/>
      <c r="G35" s="34">
        <v>0</v>
      </c>
      <c r="H35" s="31"/>
      <c r="I35" s="31"/>
      <c r="J35" s="34">
        <v>0</v>
      </c>
      <c r="K35" s="31"/>
      <c r="L35" s="31"/>
      <c r="M35" s="34">
        <v>0</v>
      </c>
      <c r="N35" s="31"/>
      <c r="O35" s="31"/>
      <c r="P35" s="33" t="s">
        <v>93</v>
      </c>
      <c r="Q35" s="8"/>
      <c r="R35" s="8"/>
    </row>
    <row r="36" spans="2:18" ht="23.25" customHeight="1" x14ac:dyDescent="0.25">
      <c r="B36" s="193"/>
      <c r="C36" s="173"/>
      <c r="D36" s="33" t="s">
        <v>98</v>
      </c>
      <c r="E36" s="34">
        <v>1.4999999999999999E-2</v>
      </c>
      <c r="F36" s="31"/>
      <c r="G36" s="34">
        <v>1.4999999999999999E-2</v>
      </c>
      <c r="H36" s="31"/>
      <c r="I36" s="31"/>
      <c r="J36" s="34">
        <v>1.4999999999999999E-2</v>
      </c>
      <c r="K36" s="31"/>
      <c r="L36" s="31"/>
      <c r="M36" s="34">
        <v>1.4999999999999999E-2</v>
      </c>
      <c r="N36" s="31"/>
      <c r="O36" s="31"/>
      <c r="P36" s="33" t="s">
        <v>94</v>
      </c>
      <c r="Q36" s="8"/>
      <c r="R36" s="8"/>
    </row>
    <row r="37" spans="2:18" x14ac:dyDescent="0.25">
      <c r="B37" s="193"/>
      <c r="C37" s="173"/>
      <c r="D37" s="33" t="s">
        <v>99</v>
      </c>
      <c r="E37" s="34">
        <v>0.02</v>
      </c>
      <c r="F37" s="31"/>
      <c r="G37" s="34">
        <v>0.02</v>
      </c>
      <c r="H37" s="31"/>
      <c r="I37" s="31"/>
      <c r="J37" s="34">
        <v>0.02</v>
      </c>
      <c r="K37" s="31"/>
      <c r="L37" s="31"/>
      <c r="M37" s="34">
        <v>0.02</v>
      </c>
      <c r="N37" s="31"/>
      <c r="O37" s="31"/>
      <c r="P37" s="33" t="s">
        <v>95</v>
      </c>
      <c r="Q37" s="8"/>
      <c r="R37" s="8"/>
    </row>
    <row r="38" spans="2:18" ht="15.75" customHeight="1" x14ac:dyDescent="0.25">
      <c r="B38" s="193"/>
      <c r="C38" s="173"/>
      <c r="D38" s="33" t="s">
        <v>100</v>
      </c>
      <c r="E38" s="34">
        <v>0.02</v>
      </c>
      <c r="F38" s="31"/>
      <c r="G38" s="34">
        <v>0</v>
      </c>
      <c r="H38" s="31"/>
      <c r="I38" s="31"/>
      <c r="J38" s="34">
        <v>0.02</v>
      </c>
      <c r="K38" s="31"/>
      <c r="L38" s="31"/>
      <c r="M38" s="34">
        <v>0</v>
      </c>
      <c r="N38" s="31"/>
      <c r="O38" s="31"/>
      <c r="P38" s="33" t="s">
        <v>96</v>
      </c>
      <c r="Q38" s="8"/>
      <c r="R38" s="8"/>
    </row>
    <row r="39" spans="2:18" ht="15.75" customHeight="1" x14ac:dyDescent="0.25">
      <c r="B39" s="193"/>
      <c r="C39" s="52" t="s">
        <v>51</v>
      </c>
      <c r="D39" s="52"/>
      <c r="E39" s="53">
        <f>SUM(E35:E38)</f>
        <v>7.5000000000000011E-2</v>
      </c>
      <c r="F39" s="53">
        <f t="shared" ref="F39:O39" si="8">SUM(F35:F38)</f>
        <v>0</v>
      </c>
      <c r="G39" s="53">
        <f t="shared" si="8"/>
        <v>3.5000000000000003E-2</v>
      </c>
      <c r="H39" s="53">
        <f t="shared" si="8"/>
        <v>0</v>
      </c>
      <c r="I39" s="53">
        <f t="shared" si="8"/>
        <v>0</v>
      </c>
      <c r="J39" s="53">
        <f t="shared" si="8"/>
        <v>5.5000000000000007E-2</v>
      </c>
      <c r="K39" s="53">
        <f t="shared" si="8"/>
        <v>0</v>
      </c>
      <c r="L39" s="53">
        <f t="shared" si="8"/>
        <v>0</v>
      </c>
      <c r="M39" s="53">
        <f t="shared" si="8"/>
        <v>3.5000000000000003E-2</v>
      </c>
      <c r="N39" s="53">
        <f t="shared" si="8"/>
        <v>0</v>
      </c>
      <c r="O39" s="53">
        <f t="shared" si="8"/>
        <v>0</v>
      </c>
      <c r="P39" s="54"/>
      <c r="Q39" s="54"/>
      <c r="R39" s="54"/>
    </row>
    <row r="40" spans="2:18" ht="72" customHeight="1" x14ac:dyDescent="0.25">
      <c r="B40" s="193"/>
      <c r="C40" s="29" t="s">
        <v>101</v>
      </c>
      <c r="D40" s="33" t="s">
        <v>103</v>
      </c>
      <c r="E40" s="32">
        <v>0.02</v>
      </c>
      <c r="F40" s="32"/>
      <c r="G40" s="31">
        <v>0.02</v>
      </c>
      <c r="H40" s="31"/>
      <c r="I40" s="31"/>
      <c r="J40" s="31">
        <v>0.02</v>
      </c>
      <c r="K40" s="31"/>
      <c r="L40" s="31"/>
      <c r="M40" s="31">
        <v>0.02</v>
      </c>
      <c r="N40" s="31"/>
      <c r="O40" s="31"/>
      <c r="P40" s="30" t="s">
        <v>102</v>
      </c>
      <c r="Q40" s="8"/>
      <c r="R40" s="8"/>
    </row>
    <row r="41" spans="2:18" ht="15.75" customHeight="1" x14ac:dyDescent="0.25">
      <c r="B41" s="193"/>
      <c r="C41" s="52" t="s">
        <v>51</v>
      </c>
      <c r="D41" s="52"/>
      <c r="E41" s="53">
        <f>E40</f>
        <v>0.02</v>
      </c>
      <c r="F41" s="53">
        <f t="shared" ref="F41:O41" si="9">F40</f>
        <v>0</v>
      </c>
      <c r="G41" s="53">
        <f t="shared" si="9"/>
        <v>0.02</v>
      </c>
      <c r="H41" s="53">
        <f t="shared" si="9"/>
        <v>0</v>
      </c>
      <c r="I41" s="53">
        <f t="shared" si="9"/>
        <v>0</v>
      </c>
      <c r="J41" s="53">
        <f t="shared" si="9"/>
        <v>0.02</v>
      </c>
      <c r="K41" s="53">
        <f t="shared" si="9"/>
        <v>0</v>
      </c>
      <c r="L41" s="53">
        <f t="shared" si="9"/>
        <v>0</v>
      </c>
      <c r="M41" s="53">
        <f t="shared" si="9"/>
        <v>0.02</v>
      </c>
      <c r="N41" s="53">
        <f t="shared" si="9"/>
        <v>0</v>
      </c>
      <c r="O41" s="53">
        <f t="shared" si="9"/>
        <v>0</v>
      </c>
      <c r="P41" s="54"/>
      <c r="Q41" s="54"/>
      <c r="R41" s="54"/>
    </row>
    <row r="42" spans="2:18" ht="59.25" customHeight="1" x14ac:dyDescent="0.25">
      <c r="B42" s="193"/>
      <c r="C42" s="29" t="s">
        <v>104</v>
      </c>
      <c r="D42" s="33" t="s">
        <v>106</v>
      </c>
      <c r="E42" s="31">
        <v>2.5000000000000001E-2</v>
      </c>
      <c r="F42" s="31"/>
      <c r="G42" s="31">
        <v>2.5000000000000001E-2</v>
      </c>
      <c r="H42" s="31"/>
      <c r="I42" s="31"/>
      <c r="J42" s="31">
        <v>2.5000000000000001E-2</v>
      </c>
      <c r="K42" s="31"/>
      <c r="L42" s="31"/>
      <c r="M42" s="31">
        <v>2.5000000000000001E-2</v>
      </c>
      <c r="N42" s="31"/>
      <c r="O42" s="31"/>
      <c r="P42" s="33" t="s">
        <v>105</v>
      </c>
      <c r="Q42" s="8"/>
      <c r="R42" s="8"/>
    </row>
    <row r="43" spans="2:18" ht="15.75" customHeight="1" x14ac:dyDescent="0.25">
      <c r="B43" s="193"/>
      <c r="C43" s="52" t="s">
        <v>51</v>
      </c>
      <c r="D43" s="52"/>
      <c r="E43" s="53">
        <f>E42</f>
        <v>2.5000000000000001E-2</v>
      </c>
      <c r="F43" s="53">
        <f t="shared" ref="F43:O43" si="10">F42</f>
        <v>0</v>
      </c>
      <c r="G43" s="53">
        <f t="shared" si="10"/>
        <v>2.5000000000000001E-2</v>
      </c>
      <c r="H43" s="53">
        <f t="shared" si="10"/>
        <v>0</v>
      </c>
      <c r="I43" s="53">
        <f t="shared" si="10"/>
        <v>0</v>
      </c>
      <c r="J43" s="53">
        <f t="shared" si="10"/>
        <v>2.5000000000000001E-2</v>
      </c>
      <c r="K43" s="53">
        <f t="shared" si="10"/>
        <v>0</v>
      </c>
      <c r="L43" s="53">
        <f t="shared" si="10"/>
        <v>0</v>
      </c>
      <c r="M43" s="53">
        <f t="shared" si="10"/>
        <v>2.5000000000000001E-2</v>
      </c>
      <c r="N43" s="53">
        <f t="shared" si="10"/>
        <v>0</v>
      </c>
      <c r="O43" s="53">
        <f t="shared" si="10"/>
        <v>0</v>
      </c>
      <c r="P43" s="54"/>
      <c r="Q43" s="54"/>
      <c r="R43" s="54"/>
    </row>
    <row r="44" spans="2:18" ht="34.5" customHeight="1" x14ac:dyDescent="0.25">
      <c r="B44" s="193"/>
      <c r="C44" s="172" t="s">
        <v>111</v>
      </c>
      <c r="D44" s="33" t="s">
        <v>112</v>
      </c>
      <c r="E44" s="55">
        <v>0.02</v>
      </c>
      <c r="F44" s="31"/>
      <c r="G44" s="34">
        <v>0</v>
      </c>
      <c r="H44" s="31"/>
      <c r="I44" s="31"/>
      <c r="J44" s="55">
        <v>0</v>
      </c>
      <c r="K44" s="31"/>
      <c r="L44" s="31"/>
      <c r="M44" s="34">
        <v>0</v>
      </c>
      <c r="N44" s="31"/>
      <c r="O44" s="31"/>
      <c r="P44" s="30" t="s">
        <v>107</v>
      </c>
      <c r="Q44" s="8"/>
      <c r="R44" s="8"/>
    </row>
    <row r="45" spans="2:18" ht="34.5" customHeight="1" x14ac:dyDescent="0.25">
      <c r="B45" s="193"/>
      <c r="C45" s="173"/>
      <c r="D45" s="33" t="s">
        <v>113</v>
      </c>
      <c r="E45" s="55">
        <v>0.01</v>
      </c>
      <c r="F45" s="31"/>
      <c r="G45" s="55">
        <v>0.01</v>
      </c>
      <c r="H45" s="31"/>
      <c r="I45" s="31"/>
      <c r="J45" s="55">
        <v>0.01</v>
      </c>
      <c r="K45" s="31"/>
      <c r="L45" s="31"/>
      <c r="M45" s="55">
        <v>0.01</v>
      </c>
      <c r="N45" s="31"/>
      <c r="O45" s="31"/>
      <c r="P45" s="33" t="s">
        <v>108</v>
      </c>
      <c r="Q45" s="8"/>
      <c r="R45" s="8"/>
    </row>
    <row r="46" spans="2:18" ht="34.5" customHeight="1" x14ac:dyDescent="0.25">
      <c r="B46" s="193"/>
      <c r="C46" s="173"/>
      <c r="D46" s="33" t="s">
        <v>114</v>
      </c>
      <c r="E46" s="55">
        <v>1.4999999999999999E-2</v>
      </c>
      <c r="F46" s="31"/>
      <c r="G46" s="55">
        <v>1.4999999999999999E-2</v>
      </c>
      <c r="H46" s="31"/>
      <c r="I46" s="31"/>
      <c r="J46" s="55">
        <v>1.4999999999999999E-2</v>
      </c>
      <c r="K46" s="31"/>
      <c r="L46" s="31"/>
      <c r="M46" s="55">
        <v>1.4999999999999999E-2</v>
      </c>
      <c r="N46" s="31"/>
      <c r="O46" s="31"/>
      <c r="P46" s="33" t="s">
        <v>109</v>
      </c>
      <c r="Q46" s="8"/>
      <c r="R46" s="8"/>
    </row>
    <row r="47" spans="2:18" ht="45.75" customHeight="1" x14ac:dyDescent="0.25">
      <c r="B47" s="193"/>
      <c r="C47" s="177"/>
      <c r="D47" s="33" t="s">
        <v>115</v>
      </c>
      <c r="E47" s="34">
        <v>0.02</v>
      </c>
      <c r="F47" s="31"/>
      <c r="G47" s="34">
        <v>0.02</v>
      </c>
      <c r="H47" s="31"/>
      <c r="I47" s="31"/>
      <c r="J47" s="34">
        <v>0.02</v>
      </c>
      <c r="K47" s="31"/>
      <c r="L47" s="31"/>
      <c r="M47" s="34">
        <v>0.02</v>
      </c>
      <c r="N47" s="31"/>
      <c r="O47" s="31"/>
      <c r="P47" s="33" t="s">
        <v>110</v>
      </c>
      <c r="Q47" s="8"/>
      <c r="R47" s="8"/>
    </row>
    <row r="48" spans="2:18" ht="15.75" customHeight="1" x14ac:dyDescent="0.25">
      <c r="B48" s="193"/>
      <c r="C48" s="52" t="s">
        <v>51</v>
      </c>
      <c r="D48" s="39"/>
      <c r="E48" s="53">
        <f>SUM(E44:E47)</f>
        <v>6.5000000000000002E-2</v>
      </c>
      <c r="F48" s="53">
        <f t="shared" ref="F48:O48" si="11">SUM(F44:F47)</f>
        <v>0</v>
      </c>
      <c r="G48" s="53">
        <f t="shared" si="11"/>
        <v>4.4999999999999998E-2</v>
      </c>
      <c r="H48" s="53">
        <f t="shared" si="11"/>
        <v>0</v>
      </c>
      <c r="I48" s="53">
        <f t="shared" si="11"/>
        <v>0</v>
      </c>
      <c r="J48" s="53">
        <f t="shared" si="11"/>
        <v>4.4999999999999998E-2</v>
      </c>
      <c r="K48" s="53">
        <f t="shared" si="11"/>
        <v>0</v>
      </c>
      <c r="L48" s="53">
        <f t="shared" si="11"/>
        <v>0</v>
      </c>
      <c r="M48" s="53">
        <f t="shared" si="11"/>
        <v>4.4999999999999998E-2</v>
      </c>
      <c r="N48" s="53">
        <f t="shared" si="11"/>
        <v>0</v>
      </c>
      <c r="O48" s="53">
        <f t="shared" si="11"/>
        <v>0</v>
      </c>
      <c r="P48" s="54"/>
      <c r="Q48" s="54"/>
      <c r="R48" s="54"/>
    </row>
    <row r="49" spans="2:18" ht="45" customHeight="1" x14ac:dyDescent="0.25">
      <c r="B49" s="193"/>
      <c r="C49" s="172" t="s">
        <v>116</v>
      </c>
      <c r="D49" s="33" t="s">
        <v>117</v>
      </c>
      <c r="E49" s="34">
        <v>0</v>
      </c>
      <c r="F49" s="31"/>
      <c r="G49" s="34">
        <v>0</v>
      </c>
      <c r="H49" s="31"/>
      <c r="I49" s="31"/>
      <c r="J49" s="55">
        <v>0.05</v>
      </c>
      <c r="K49" s="31"/>
      <c r="L49" s="31"/>
      <c r="M49" s="34">
        <v>0</v>
      </c>
      <c r="N49" s="31"/>
      <c r="O49" s="31"/>
      <c r="P49" s="33" t="s">
        <v>119</v>
      </c>
      <c r="Q49" s="8"/>
      <c r="R49" s="8"/>
    </row>
    <row r="50" spans="2:18" ht="35.25" customHeight="1" x14ac:dyDescent="0.25">
      <c r="B50" s="193"/>
      <c r="C50" s="173"/>
      <c r="D50" s="33" t="s">
        <v>118</v>
      </c>
      <c r="E50" s="34">
        <v>0</v>
      </c>
      <c r="F50" s="31"/>
      <c r="G50" s="34">
        <v>0</v>
      </c>
      <c r="H50" s="31"/>
      <c r="I50" s="31"/>
      <c r="J50" s="55">
        <v>0.05</v>
      </c>
      <c r="K50" s="31"/>
      <c r="L50" s="31"/>
      <c r="M50" s="34">
        <v>0</v>
      </c>
      <c r="N50" s="31"/>
      <c r="O50" s="31"/>
      <c r="P50" s="30" t="s">
        <v>120</v>
      </c>
      <c r="Q50" s="8"/>
      <c r="R50" s="8"/>
    </row>
    <row r="51" spans="2:18" ht="15.75" customHeight="1" x14ac:dyDescent="0.25">
      <c r="B51" s="193"/>
      <c r="C51" s="52" t="s">
        <v>51</v>
      </c>
      <c r="D51" s="52"/>
      <c r="E51" s="53">
        <f>SUM(E49:E50)</f>
        <v>0</v>
      </c>
      <c r="F51" s="53">
        <f t="shared" ref="F51:O51" si="12">SUM(F49:F50)</f>
        <v>0</v>
      </c>
      <c r="G51" s="53">
        <f t="shared" si="12"/>
        <v>0</v>
      </c>
      <c r="H51" s="53">
        <f t="shared" si="12"/>
        <v>0</v>
      </c>
      <c r="I51" s="53">
        <f t="shared" si="12"/>
        <v>0</v>
      </c>
      <c r="J51" s="53">
        <f t="shared" si="12"/>
        <v>0.1</v>
      </c>
      <c r="K51" s="53">
        <f t="shared" si="12"/>
        <v>0</v>
      </c>
      <c r="L51" s="53">
        <f t="shared" si="12"/>
        <v>0</v>
      </c>
      <c r="M51" s="53">
        <f t="shared" si="12"/>
        <v>0</v>
      </c>
      <c r="N51" s="53">
        <f t="shared" si="12"/>
        <v>0</v>
      </c>
      <c r="O51" s="53">
        <f t="shared" si="12"/>
        <v>0</v>
      </c>
      <c r="P51" s="54"/>
      <c r="Q51" s="54"/>
      <c r="R51" s="54"/>
    </row>
    <row r="52" spans="2:18" ht="36.75" customHeight="1" x14ac:dyDescent="0.25">
      <c r="B52" s="193"/>
      <c r="C52" s="172" t="s">
        <v>121</v>
      </c>
      <c r="D52" s="33" t="s">
        <v>122</v>
      </c>
      <c r="E52" s="56">
        <v>0.05</v>
      </c>
      <c r="F52" s="56"/>
      <c r="G52" s="57">
        <v>0</v>
      </c>
      <c r="H52" s="57"/>
      <c r="I52" s="57"/>
      <c r="J52" s="57">
        <v>0</v>
      </c>
      <c r="K52" s="57"/>
      <c r="L52" s="57"/>
      <c r="M52" s="57">
        <v>0</v>
      </c>
      <c r="N52" s="57"/>
      <c r="O52" s="57"/>
      <c r="P52" s="33" t="s">
        <v>124</v>
      </c>
      <c r="Q52" s="8"/>
      <c r="R52" s="8"/>
    </row>
    <row r="53" spans="2:18" ht="57" customHeight="1" x14ac:dyDescent="0.25">
      <c r="B53" s="193"/>
      <c r="C53" s="173"/>
      <c r="D53" s="33" t="s">
        <v>123</v>
      </c>
      <c r="E53" s="57">
        <v>0</v>
      </c>
      <c r="F53" s="57"/>
      <c r="G53" s="57">
        <v>0</v>
      </c>
      <c r="H53" s="57"/>
      <c r="I53" s="57"/>
      <c r="J53" s="57">
        <v>0.05</v>
      </c>
      <c r="K53" s="57"/>
      <c r="L53" s="57"/>
      <c r="M53" s="57">
        <v>0</v>
      </c>
      <c r="N53" s="57"/>
      <c r="O53" s="57"/>
      <c r="P53" s="33" t="s">
        <v>125</v>
      </c>
      <c r="Q53" s="8"/>
      <c r="R53" s="8"/>
    </row>
    <row r="54" spans="2:18" ht="15.75" customHeight="1" x14ac:dyDescent="0.25">
      <c r="B54" s="193"/>
      <c r="C54" s="52" t="s">
        <v>51</v>
      </c>
      <c r="D54" s="52"/>
      <c r="E54" s="53">
        <f>SUM(E52:E53)</f>
        <v>0.05</v>
      </c>
      <c r="F54" s="53">
        <f t="shared" ref="F54:O54" si="13">SUM(F52:F53)</f>
        <v>0</v>
      </c>
      <c r="G54" s="53">
        <f t="shared" si="13"/>
        <v>0</v>
      </c>
      <c r="H54" s="53">
        <f t="shared" si="13"/>
        <v>0</v>
      </c>
      <c r="I54" s="53">
        <f t="shared" si="13"/>
        <v>0</v>
      </c>
      <c r="J54" s="53">
        <f t="shared" si="13"/>
        <v>0.05</v>
      </c>
      <c r="K54" s="53">
        <f t="shared" si="13"/>
        <v>0</v>
      </c>
      <c r="L54" s="53">
        <f t="shared" si="13"/>
        <v>0</v>
      </c>
      <c r="M54" s="53">
        <f t="shared" si="13"/>
        <v>0</v>
      </c>
      <c r="N54" s="53">
        <f t="shared" si="13"/>
        <v>0</v>
      </c>
      <c r="O54" s="53">
        <f t="shared" si="13"/>
        <v>0</v>
      </c>
      <c r="P54" s="54"/>
      <c r="Q54" s="54"/>
      <c r="R54" s="54"/>
    </row>
    <row r="55" spans="2:18" ht="29.25" customHeight="1" x14ac:dyDescent="0.25">
      <c r="B55" s="193"/>
      <c r="C55" s="172" t="s">
        <v>126</v>
      </c>
      <c r="D55" s="33" t="s">
        <v>127</v>
      </c>
      <c r="E55" s="55">
        <v>0.01</v>
      </c>
      <c r="F55" s="31"/>
      <c r="G55" s="55">
        <v>0.01</v>
      </c>
      <c r="H55" s="31"/>
      <c r="I55" s="31"/>
      <c r="J55" s="55">
        <v>0.01</v>
      </c>
      <c r="K55" s="31"/>
      <c r="L55" s="31"/>
      <c r="M55" s="55">
        <v>0.01</v>
      </c>
      <c r="N55" s="31"/>
      <c r="O55" s="31"/>
      <c r="P55" s="33" t="s">
        <v>131</v>
      </c>
      <c r="Q55" s="8"/>
      <c r="R55" s="8"/>
    </row>
    <row r="56" spans="2:18" ht="36" customHeight="1" x14ac:dyDescent="0.25">
      <c r="B56" s="193"/>
      <c r="C56" s="173"/>
      <c r="D56" s="33" t="s">
        <v>128</v>
      </c>
      <c r="E56" s="55">
        <v>0.01</v>
      </c>
      <c r="F56" s="31"/>
      <c r="G56" s="55">
        <v>0.01</v>
      </c>
      <c r="H56" s="128">
        <v>0.02</v>
      </c>
      <c r="I56" s="31"/>
      <c r="J56" s="55">
        <v>0.01</v>
      </c>
      <c r="K56" s="31"/>
      <c r="L56" s="31"/>
      <c r="M56" s="55">
        <v>0.01</v>
      </c>
      <c r="N56" s="31"/>
      <c r="O56" s="31"/>
      <c r="P56" s="33" t="s">
        <v>132</v>
      </c>
      <c r="Q56" s="8"/>
      <c r="R56" s="8"/>
    </row>
    <row r="57" spans="2:18" ht="54.75" customHeight="1" x14ac:dyDescent="0.25">
      <c r="B57" s="193"/>
      <c r="C57" s="173"/>
      <c r="D57" s="33" t="s">
        <v>129</v>
      </c>
      <c r="E57" s="34">
        <v>0</v>
      </c>
      <c r="F57" s="31"/>
      <c r="G57" s="34">
        <v>0</v>
      </c>
      <c r="H57" s="31"/>
      <c r="I57" s="31"/>
      <c r="J57" s="34">
        <v>0.02</v>
      </c>
      <c r="K57" s="31"/>
      <c r="L57" s="31"/>
      <c r="M57" s="34">
        <v>0</v>
      </c>
      <c r="N57" s="31"/>
      <c r="O57" s="31"/>
      <c r="P57" s="33" t="s">
        <v>133</v>
      </c>
      <c r="Q57" s="8"/>
      <c r="R57" s="8"/>
    </row>
    <row r="58" spans="2:18" ht="54.75" customHeight="1" x14ac:dyDescent="0.25">
      <c r="B58" s="193"/>
      <c r="C58" s="177"/>
      <c r="D58" s="33" t="s">
        <v>130</v>
      </c>
      <c r="E58" s="34">
        <v>5.0000000000000001E-3</v>
      </c>
      <c r="F58" s="31"/>
      <c r="G58" s="34">
        <v>5.0000000000000001E-3</v>
      </c>
      <c r="H58" s="128">
        <v>0.01</v>
      </c>
      <c r="I58" s="31"/>
      <c r="J58" s="34">
        <v>5.0000000000000001E-3</v>
      </c>
      <c r="K58" s="31"/>
      <c r="L58" s="31"/>
      <c r="M58" s="34">
        <v>0</v>
      </c>
      <c r="N58" s="31"/>
      <c r="O58" s="31"/>
      <c r="P58" s="30" t="s">
        <v>134</v>
      </c>
      <c r="Q58" s="8"/>
      <c r="R58" s="8"/>
    </row>
    <row r="59" spans="2:18" ht="15.75" customHeight="1" x14ac:dyDescent="0.25">
      <c r="B59" s="193"/>
      <c r="C59" s="52" t="s">
        <v>51</v>
      </c>
      <c r="D59" s="52"/>
      <c r="E59" s="53">
        <f>SUM(E55:E58)</f>
        <v>2.5000000000000001E-2</v>
      </c>
      <c r="F59" s="53">
        <f t="shared" ref="F59:O59" si="14">SUM(F55:F58)</f>
        <v>0</v>
      </c>
      <c r="G59" s="53">
        <f t="shared" si="14"/>
        <v>2.5000000000000001E-2</v>
      </c>
      <c r="H59" s="53">
        <f t="shared" si="14"/>
        <v>0.03</v>
      </c>
      <c r="I59" s="53">
        <f t="shared" si="14"/>
        <v>0</v>
      </c>
      <c r="J59" s="53">
        <f t="shared" si="14"/>
        <v>4.4999999999999998E-2</v>
      </c>
      <c r="K59" s="53">
        <f t="shared" si="14"/>
        <v>0</v>
      </c>
      <c r="L59" s="53">
        <f t="shared" si="14"/>
        <v>0</v>
      </c>
      <c r="M59" s="53">
        <f t="shared" si="14"/>
        <v>0.02</v>
      </c>
      <c r="N59" s="53">
        <f t="shared" si="14"/>
        <v>0</v>
      </c>
      <c r="O59" s="53">
        <f t="shared" si="14"/>
        <v>0</v>
      </c>
      <c r="P59" s="54"/>
      <c r="Q59" s="54"/>
      <c r="R59" s="54"/>
    </row>
    <row r="60" spans="2:18" ht="99.75" customHeight="1" x14ac:dyDescent="0.25">
      <c r="B60" s="193"/>
      <c r="C60" s="29" t="s">
        <v>135</v>
      </c>
      <c r="D60" s="38" t="s">
        <v>136</v>
      </c>
      <c r="E60" s="57">
        <v>2.5000000000000001E-2</v>
      </c>
      <c r="F60" s="57"/>
      <c r="G60" s="57">
        <v>2.5000000000000001E-2</v>
      </c>
      <c r="H60" s="57"/>
      <c r="I60" s="57"/>
      <c r="J60" s="57">
        <v>2.5000000000000001E-2</v>
      </c>
      <c r="K60" s="57"/>
      <c r="L60" s="57"/>
      <c r="M60" s="57">
        <v>2.5000000000000001E-2</v>
      </c>
      <c r="N60" s="57"/>
      <c r="O60" s="57"/>
      <c r="P60" s="58" t="s">
        <v>137</v>
      </c>
      <c r="Q60" s="8"/>
      <c r="R60" s="8"/>
    </row>
    <row r="61" spans="2:18" x14ac:dyDescent="0.25">
      <c r="B61" s="193"/>
      <c r="C61" s="52" t="s">
        <v>51</v>
      </c>
      <c r="D61" s="52"/>
      <c r="E61" s="53">
        <f>E60</f>
        <v>2.5000000000000001E-2</v>
      </c>
      <c r="F61" s="53">
        <f t="shared" ref="F61:O61" si="15">F60</f>
        <v>0</v>
      </c>
      <c r="G61" s="53">
        <f t="shared" si="15"/>
        <v>2.5000000000000001E-2</v>
      </c>
      <c r="H61" s="53">
        <f t="shared" si="15"/>
        <v>0</v>
      </c>
      <c r="I61" s="53">
        <f t="shared" si="15"/>
        <v>0</v>
      </c>
      <c r="J61" s="53">
        <f t="shared" si="15"/>
        <v>2.5000000000000001E-2</v>
      </c>
      <c r="K61" s="53">
        <f t="shared" si="15"/>
        <v>0</v>
      </c>
      <c r="L61" s="53">
        <f t="shared" si="15"/>
        <v>0</v>
      </c>
      <c r="M61" s="53">
        <f t="shared" si="15"/>
        <v>2.5000000000000001E-2</v>
      </c>
      <c r="N61" s="53">
        <f t="shared" si="15"/>
        <v>0</v>
      </c>
      <c r="O61" s="53">
        <f t="shared" si="15"/>
        <v>0</v>
      </c>
      <c r="P61" s="54"/>
      <c r="Q61" s="54"/>
      <c r="R61" s="54"/>
    </row>
    <row r="62" spans="2:18" x14ac:dyDescent="0.25">
      <c r="B62" s="194"/>
      <c r="C62" s="52" t="s">
        <v>50</v>
      </c>
      <c r="D62" s="52"/>
      <c r="E62" s="53">
        <f>E39+E41+E43+E48+E51+E54+E59+E61</f>
        <v>0.28500000000000009</v>
      </c>
      <c r="F62" s="53">
        <f t="shared" ref="F62:O62" si="16">F39+F41+F43+F48+F51+F54+F59+F61</f>
        <v>0</v>
      </c>
      <c r="G62" s="53">
        <f t="shared" si="16"/>
        <v>0.17499999999999999</v>
      </c>
      <c r="H62" s="53">
        <f t="shared" si="16"/>
        <v>0.03</v>
      </c>
      <c r="I62" s="53">
        <f t="shared" si="16"/>
        <v>0</v>
      </c>
      <c r="J62" s="53">
        <f t="shared" si="16"/>
        <v>0.36500000000000005</v>
      </c>
      <c r="K62" s="53">
        <f t="shared" si="16"/>
        <v>0</v>
      </c>
      <c r="L62" s="53">
        <f t="shared" si="16"/>
        <v>0</v>
      </c>
      <c r="M62" s="53">
        <f t="shared" si="16"/>
        <v>0.16999999999999998</v>
      </c>
      <c r="N62" s="53">
        <f t="shared" si="16"/>
        <v>0</v>
      </c>
      <c r="O62" s="53">
        <f t="shared" si="16"/>
        <v>0</v>
      </c>
      <c r="P62" s="54"/>
      <c r="Q62" s="54"/>
      <c r="R62" s="54"/>
    </row>
    <row r="63" spans="2:18" ht="24" customHeight="1" x14ac:dyDescent="0.25">
      <c r="B63" s="184" t="s">
        <v>139</v>
      </c>
      <c r="C63" s="172" t="s">
        <v>140</v>
      </c>
      <c r="D63" s="37" t="s">
        <v>141</v>
      </c>
      <c r="E63" s="57">
        <v>0.02</v>
      </c>
      <c r="F63" s="57"/>
      <c r="G63" s="57">
        <v>0</v>
      </c>
      <c r="H63" s="57"/>
      <c r="I63" s="57"/>
      <c r="J63" s="57">
        <v>0.01</v>
      </c>
      <c r="K63" s="57"/>
      <c r="L63" s="57"/>
      <c r="M63" s="57">
        <v>0</v>
      </c>
      <c r="N63" s="57"/>
      <c r="O63" s="57"/>
      <c r="P63" s="30" t="s">
        <v>148</v>
      </c>
      <c r="Q63" s="8"/>
      <c r="R63" s="8"/>
    </row>
    <row r="64" spans="2:18" ht="42.75" customHeight="1" x14ac:dyDescent="0.25">
      <c r="B64" s="185"/>
      <c r="C64" s="173"/>
      <c r="D64" s="37" t="s">
        <v>142</v>
      </c>
      <c r="E64" s="57">
        <v>0.02</v>
      </c>
      <c r="F64" s="57"/>
      <c r="G64" s="57">
        <v>0.02</v>
      </c>
      <c r="H64" s="57"/>
      <c r="I64" s="57"/>
      <c r="J64" s="57">
        <v>0.02</v>
      </c>
      <c r="K64" s="57"/>
      <c r="L64" s="57"/>
      <c r="M64" s="57">
        <v>0.02</v>
      </c>
      <c r="N64" s="57"/>
      <c r="O64" s="57"/>
      <c r="P64" s="30" t="s">
        <v>149</v>
      </c>
      <c r="Q64" s="8"/>
      <c r="R64" s="8"/>
    </row>
    <row r="65" spans="2:18" ht="47.25" customHeight="1" x14ac:dyDescent="0.25">
      <c r="B65" s="185"/>
      <c r="C65" s="173"/>
      <c r="D65" s="37" t="s">
        <v>143</v>
      </c>
      <c r="E65" s="57">
        <v>5.0000000000000001E-3</v>
      </c>
      <c r="F65" s="57"/>
      <c r="G65" s="57">
        <v>5.0000000000000001E-3</v>
      </c>
      <c r="H65" s="57"/>
      <c r="I65" s="57"/>
      <c r="J65" s="57">
        <v>5.0000000000000001E-3</v>
      </c>
      <c r="K65" s="57"/>
      <c r="L65" s="57"/>
      <c r="M65" s="57">
        <v>5.0000000000000001E-3</v>
      </c>
      <c r="N65" s="57"/>
      <c r="O65" s="57"/>
      <c r="P65" s="30" t="s">
        <v>150</v>
      </c>
      <c r="Q65" s="8"/>
      <c r="R65" s="8"/>
    </row>
    <row r="66" spans="2:18" ht="33" customHeight="1" x14ac:dyDescent="0.25">
      <c r="B66" s="185"/>
      <c r="C66" s="173"/>
      <c r="D66" s="37" t="s">
        <v>144</v>
      </c>
      <c r="E66" s="57">
        <v>0.01</v>
      </c>
      <c r="F66" s="57"/>
      <c r="G66" s="57">
        <v>0.01</v>
      </c>
      <c r="H66" s="57"/>
      <c r="I66" s="57"/>
      <c r="J66" s="57">
        <v>0.02</v>
      </c>
      <c r="K66" s="57"/>
      <c r="L66" s="57"/>
      <c r="M66" s="57">
        <v>0.01</v>
      </c>
      <c r="N66" s="57"/>
      <c r="O66" s="57"/>
      <c r="P66" s="30" t="s">
        <v>151</v>
      </c>
      <c r="Q66" s="8"/>
      <c r="R66" s="8"/>
    </row>
    <row r="67" spans="2:18" ht="60" x14ac:dyDescent="0.25">
      <c r="B67" s="185"/>
      <c r="C67" s="173"/>
      <c r="D67" s="37" t="s">
        <v>145</v>
      </c>
      <c r="E67" s="57">
        <v>0.01</v>
      </c>
      <c r="F67" s="57"/>
      <c r="G67" s="57">
        <v>0.01</v>
      </c>
      <c r="H67" s="57"/>
      <c r="I67" s="57"/>
      <c r="J67" s="57">
        <v>0.01</v>
      </c>
      <c r="K67" s="57"/>
      <c r="L67" s="57"/>
      <c r="M67" s="57">
        <v>0.01</v>
      </c>
      <c r="N67" s="57"/>
      <c r="O67" s="57"/>
      <c r="P67" s="30" t="s">
        <v>152</v>
      </c>
      <c r="Q67" s="8"/>
      <c r="R67" s="8"/>
    </row>
    <row r="68" spans="2:18" ht="54" customHeight="1" x14ac:dyDescent="0.25">
      <c r="B68" s="185"/>
      <c r="C68" s="173"/>
      <c r="D68" s="63" t="s">
        <v>146</v>
      </c>
      <c r="E68" s="57">
        <v>0.01</v>
      </c>
      <c r="F68" s="57"/>
      <c r="G68" s="57">
        <v>0.01</v>
      </c>
      <c r="H68" s="57"/>
      <c r="I68" s="57"/>
      <c r="J68" s="57">
        <v>0.01</v>
      </c>
      <c r="K68" s="57"/>
      <c r="L68" s="57"/>
      <c r="M68" s="57">
        <v>0.01</v>
      </c>
      <c r="N68" s="57"/>
      <c r="O68" s="57"/>
      <c r="P68" s="30" t="s">
        <v>153</v>
      </c>
      <c r="Q68" s="8"/>
      <c r="R68" s="8"/>
    </row>
    <row r="69" spans="2:18" ht="33.75" customHeight="1" x14ac:dyDescent="0.25">
      <c r="B69" s="185"/>
      <c r="C69" s="177"/>
      <c r="D69" s="37" t="s">
        <v>147</v>
      </c>
      <c r="E69" s="57">
        <v>0.01</v>
      </c>
      <c r="F69" s="57"/>
      <c r="G69" s="57">
        <v>0.01</v>
      </c>
      <c r="H69" s="57"/>
      <c r="I69" s="57"/>
      <c r="J69" s="57">
        <v>0.01</v>
      </c>
      <c r="K69" s="57"/>
      <c r="L69" s="57"/>
      <c r="M69" s="57">
        <v>0.01</v>
      </c>
      <c r="N69" s="57"/>
      <c r="O69" s="57"/>
      <c r="P69" s="30" t="s">
        <v>154</v>
      </c>
      <c r="Q69" s="8"/>
      <c r="R69" s="8"/>
    </row>
    <row r="70" spans="2:18" ht="15" customHeight="1" x14ac:dyDescent="0.25">
      <c r="B70" s="185"/>
      <c r="C70" s="60" t="s">
        <v>51</v>
      </c>
      <c r="D70" s="60"/>
      <c r="E70" s="61">
        <f>SUM(E63:E69)</f>
        <v>8.4999999999999992E-2</v>
      </c>
      <c r="F70" s="61">
        <f t="shared" ref="F70:O70" si="17">SUM(F63:F69)</f>
        <v>0</v>
      </c>
      <c r="G70" s="61">
        <f t="shared" si="17"/>
        <v>6.5000000000000002E-2</v>
      </c>
      <c r="H70" s="61">
        <f t="shared" si="17"/>
        <v>0</v>
      </c>
      <c r="I70" s="61">
        <f t="shared" si="17"/>
        <v>0</v>
      </c>
      <c r="J70" s="61">
        <f t="shared" si="17"/>
        <v>8.4999999999999978E-2</v>
      </c>
      <c r="K70" s="61">
        <f t="shared" si="17"/>
        <v>0</v>
      </c>
      <c r="L70" s="61">
        <f t="shared" si="17"/>
        <v>0</v>
      </c>
      <c r="M70" s="61">
        <f t="shared" si="17"/>
        <v>6.5000000000000002E-2</v>
      </c>
      <c r="N70" s="61">
        <f t="shared" si="17"/>
        <v>0</v>
      </c>
      <c r="O70" s="61">
        <f t="shared" si="17"/>
        <v>0</v>
      </c>
      <c r="P70" s="62"/>
      <c r="Q70" s="62"/>
      <c r="R70" s="62"/>
    </row>
    <row r="71" spans="2:18" ht="39" customHeight="1" x14ac:dyDescent="0.25">
      <c r="B71" s="185"/>
      <c r="C71" s="172" t="s">
        <v>159</v>
      </c>
      <c r="D71" s="30" t="s">
        <v>155</v>
      </c>
      <c r="E71" s="57">
        <v>0.02</v>
      </c>
      <c r="F71" s="57"/>
      <c r="G71" s="57">
        <v>0.03</v>
      </c>
      <c r="H71" s="57"/>
      <c r="I71" s="57"/>
      <c r="J71" s="57">
        <v>0.03</v>
      </c>
      <c r="K71" s="57"/>
      <c r="L71" s="57"/>
      <c r="M71" s="57">
        <v>0.02</v>
      </c>
      <c r="N71" s="57"/>
      <c r="O71" s="57"/>
      <c r="P71" s="30" t="s">
        <v>161</v>
      </c>
      <c r="Q71" s="8"/>
      <c r="R71" s="8"/>
    </row>
    <row r="72" spans="2:18" ht="27" customHeight="1" x14ac:dyDescent="0.25">
      <c r="B72" s="185"/>
      <c r="C72" s="173"/>
      <c r="D72" s="30" t="s">
        <v>156</v>
      </c>
      <c r="E72" s="57">
        <v>0.02</v>
      </c>
      <c r="F72" s="57"/>
      <c r="G72" s="57">
        <v>0.02</v>
      </c>
      <c r="H72" s="57"/>
      <c r="I72" s="57"/>
      <c r="J72" s="57">
        <v>0.02</v>
      </c>
      <c r="K72" s="57"/>
      <c r="L72" s="57"/>
      <c r="M72" s="57">
        <v>0.02</v>
      </c>
      <c r="N72" s="57"/>
      <c r="O72" s="57"/>
      <c r="P72" s="30" t="s">
        <v>162</v>
      </c>
      <c r="Q72" s="8"/>
      <c r="R72" s="8"/>
    </row>
    <row r="73" spans="2:18" ht="39" customHeight="1" x14ac:dyDescent="0.25">
      <c r="B73" s="185"/>
      <c r="C73" s="173"/>
      <c r="D73" s="30" t="s">
        <v>157</v>
      </c>
      <c r="E73" s="57">
        <v>0.02</v>
      </c>
      <c r="F73" s="57"/>
      <c r="G73" s="57">
        <v>0</v>
      </c>
      <c r="H73" s="57"/>
      <c r="I73" s="57"/>
      <c r="J73" s="57">
        <v>0.02</v>
      </c>
      <c r="K73" s="57"/>
      <c r="L73" s="57"/>
      <c r="M73" s="57">
        <v>0</v>
      </c>
      <c r="N73" s="57"/>
      <c r="O73" s="57"/>
      <c r="P73" s="30" t="s">
        <v>163</v>
      </c>
      <c r="Q73" s="8"/>
      <c r="R73" s="8"/>
    </row>
    <row r="74" spans="2:18" ht="31.5" customHeight="1" x14ac:dyDescent="0.25">
      <c r="B74" s="185"/>
      <c r="C74" s="173"/>
      <c r="D74" s="30" t="s">
        <v>158</v>
      </c>
      <c r="E74" s="57">
        <v>0.02</v>
      </c>
      <c r="F74" s="57"/>
      <c r="G74" s="57">
        <v>0.02</v>
      </c>
      <c r="H74" s="57"/>
      <c r="I74" s="57"/>
      <c r="J74" s="57">
        <v>0.02</v>
      </c>
      <c r="K74" s="57"/>
      <c r="L74" s="57"/>
      <c r="M74" s="57">
        <v>0.02</v>
      </c>
      <c r="N74" s="57"/>
      <c r="O74" s="57"/>
      <c r="P74" s="30" t="s">
        <v>164</v>
      </c>
      <c r="Q74" s="8"/>
      <c r="R74" s="8"/>
    </row>
    <row r="75" spans="2:18" ht="15" customHeight="1" x14ac:dyDescent="0.25">
      <c r="B75" s="185"/>
      <c r="C75" s="60" t="s">
        <v>51</v>
      </c>
      <c r="D75" s="60"/>
      <c r="E75" s="61">
        <f>SUM(E71:E74)</f>
        <v>0.08</v>
      </c>
      <c r="F75" s="61">
        <f t="shared" ref="F75:O75" si="18">SUM(F71:F74)</f>
        <v>0</v>
      </c>
      <c r="G75" s="61">
        <f t="shared" si="18"/>
        <v>7.0000000000000007E-2</v>
      </c>
      <c r="H75" s="61">
        <f t="shared" si="18"/>
        <v>0</v>
      </c>
      <c r="I75" s="61">
        <f t="shared" si="18"/>
        <v>0</v>
      </c>
      <c r="J75" s="61">
        <f t="shared" si="18"/>
        <v>9.0000000000000011E-2</v>
      </c>
      <c r="K75" s="61">
        <f t="shared" si="18"/>
        <v>0</v>
      </c>
      <c r="L75" s="61">
        <f t="shared" si="18"/>
        <v>0</v>
      </c>
      <c r="M75" s="61">
        <f t="shared" si="18"/>
        <v>0.06</v>
      </c>
      <c r="N75" s="61">
        <f t="shared" si="18"/>
        <v>0</v>
      </c>
      <c r="O75" s="61">
        <f t="shared" si="18"/>
        <v>0</v>
      </c>
      <c r="P75" s="62"/>
      <c r="Q75" s="62"/>
      <c r="R75" s="62"/>
    </row>
    <row r="76" spans="2:18" ht="30.75" customHeight="1" x14ac:dyDescent="0.25">
      <c r="B76" s="185"/>
      <c r="C76" s="172" t="s">
        <v>160</v>
      </c>
      <c r="D76" s="30" t="s">
        <v>168</v>
      </c>
      <c r="E76" s="57">
        <v>2.5000000000000001E-2</v>
      </c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64" t="s">
        <v>165</v>
      </c>
      <c r="Q76" s="8"/>
      <c r="R76" s="8"/>
    </row>
    <row r="77" spans="2:18" ht="30.75" customHeight="1" x14ac:dyDescent="0.25">
      <c r="B77" s="185"/>
      <c r="C77" s="173"/>
      <c r="D77" s="30" t="s">
        <v>169</v>
      </c>
      <c r="E77" s="57"/>
      <c r="F77" s="57"/>
      <c r="G77" s="57">
        <v>2.5000000000000001E-2</v>
      </c>
      <c r="H77" s="57"/>
      <c r="I77" s="57"/>
      <c r="J77" s="57"/>
      <c r="K77" s="57"/>
      <c r="L77" s="57"/>
      <c r="M77" s="57"/>
      <c r="N77" s="57"/>
      <c r="O77" s="57"/>
      <c r="P77" s="64" t="s">
        <v>166</v>
      </c>
      <c r="Q77" s="8"/>
      <c r="R77" s="8"/>
    </row>
    <row r="78" spans="2:18" ht="30.75" customHeight="1" x14ac:dyDescent="0.25">
      <c r="B78" s="185"/>
      <c r="C78" s="173"/>
      <c r="D78" s="30" t="s">
        <v>170</v>
      </c>
      <c r="E78" s="57"/>
      <c r="F78" s="57"/>
      <c r="G78" s="57"/>
      <c r="H78" s="57"/>
      <c r="I78" s="57"/>
      <c r="J78" s="57">
        <v>2.5000000000000001E-2</v>
      </c>
      <c r="K78" s="57"/>
      <c r="L78" s="57"/>
      <c r="M78" s="57"/>
      <c r="N78" s="57"/>
      <c r="O78" s="57"/>
      <c r="P78" s="64" t="s">
        <v>166</v>
      </c>
      <c r="Q78" s="8"/>
      <c r="R78" s="8"/>
    </row>
    <row r="79" spans="2:18" ht="30.75" customHeight="1" x14ac:dyDescent="0.25">
      <c r="B79" s="185"/>
      <c r="C79" s="173"/>
      <c r="D79" s="30" t="s">
        <v>171</v>
      </c>
      <c r="E79" s="57"/>
      <c r="F79" s="57"/>
      <c r="G79" s="57"/>
      <c r="H79" s="57"/>
      <c r="I79" s="57"/>
      <c r="J79" s="57"/>
      <c r="K79" s="57"/>
      <c r="L79" s="57"/>
      <c r="M79" s="57">
        <v>2.5000000000000001E-2</v>
      </c>
      <c r="N79" s="57"/>
      <c r="O79" s="57"/>
      <c r="P79" s="64" t="s">
        <v>167</v>
      </c>
      <c r="Q79" s="8"/>
      <c r="R79" s="8"/>
    </row>
    <row r="80" spans="2:18" ht="18" customHeight="1" x14ac:dyDescent="0.25">
      <c r="B80" s="185"/>
      <c r="C80" s="60" t="s">
        <v>51</v>
      </c>
      <c r="D80" s="60"/>
      <c r="E80" s="61">
        <f>SUM(E76:E79)</f>
        <v>2.5000000000000001E-2</v>
      </c>
      <c r="F80" s="61">
        <f t="shared" ref="F80:O80" si="19">SUM(F76:F79)</f>
        <v>0</v>
      </c>
      <c r="G80" s="61">
        <f t="shared" si="19"/>
        <v>2.5000000000000001E-2</v>
      </c>
      <c r="H80" s="61">
        <f t="shared" si="19"/>
        <v>0</v>
      </c>
      <c r="I80" s="61">
        <f t="shared" si="19"/>
        <v>0</v>
      </c>
      <c r="J80" s="61">
        <f t="shared" si="19"/>
        <v>2.5000000000000001E-2</v>
      </c>
      <c r="K80" s="61">
        <f t="shared" si="19"/>
        <v>0</v>
      </c>
      <c r="L80" s="61">
        <f t="shared" si="19"/>
        <v>0</v>
      </c>
      <c r="M80" s="61">
        <f t="shared" si="19"/>
        <v>2.5000000000000001E-2</v>
      </c>
      <c r="N80" s="61">
        <f t="shared" si="19"/>
        <v>0</v>
      </c>
      <c r="O80" s="61">
        <f t="shared" si="19"/>
        <v>0</v>
      </c>
      <c r="P80" s="62"/>
      <c r="Q80" s="62"/>
      <c r="R80" s="62"/>
    </row>
    <row r="81" spans="2:18" ht="40.5" customHeight="1" x14ac:dyDescent="0.25">
      <c r="B81" s="185"/>
      <c r="C81" s="172" t="s">
        <v>172</v>
      </c>
      <c r="D81" s="30" t="s">
        <v>175</v>
      </c>
      <c r="E81" s="57">
        <v>4.4999999999999998E-2</v>
      </c>
      <c r="F81" s="57"/>
      <c r="G81" s="57">
        <v>4.4999999999999998E-2</v>
      </c>
      <c r="H81" s="57"/>
      <c r="I81" s="57"/>
      <c r="J81" s="57">
        <v>4.4999999999999998E-2</v>
      </c>
      <c r="K81" s="57"/>
      <c r="L81" s="57"/>
      <c r="M81" s="57">
        <v>4.4999999999999998E-2</v>
      </c>
      <c r="N81" s="57"/>
      <c r="O81" s="57"/>
      <c r="P81" s="30" t="s">
        <v>173</v>
      </c>
      <c r="Q81" s="8"/>
      <c r="R81" s="8"/>
    </row>
    <row r="82" spans="2:18" ht="39.75" customHeight="1" x14ac:dyDescent="0.25">
      <c r="B82" s="185"/>
      <c r="C82" s="173"/>
      <c r="D82" s="30" t="s">
        <v>176</v>
      </c>
      <c r="E82" s="57">
        <v>0.03</v>
      </c>
      <c r="F82" s="57"/>
      <c r="G82" s="57">
        <v>0.03</v>
      </c>
      <c r="H82" s="57"/>
      <c r="I82" s="57"/>
      <c r="J82" s="57">
        <v>0.03</v>
      </c>
      <c r="K82" s="57"/>
      <c r="L82" s="57"/>
      <c r="M82" s="57">
        <v>0.03</v>
      </c>
      <c r="N82" s="57"/>
      <c r="O82" s="57"/>
      <c r="P82" s="30" t="s">
        <v>174</v>
      </c>
      <c r="Q82" s="8"/>
      <c r="R82" s="8"/>
    </row>
    <row r="83" spans="2:18" ht="15" customHeight="1" x14ac:dyDescent="0.25">
      <c r="B83" s="185"/>
      <c r="C83" s="60" t="s">
        <v>51</v>
      </c>
      <c r="D83" s="60"/>
      <c r="E83" s="61">
        <f>SUM(E81:E82)</f>
        <v>7.4999999999999997E-2</v>
      </c>
      <c r="F83" s="61">
        <f t="shared" ref="F83:O83" si="20">SUM(F81:F82)</f>
        <v>0</v>
      </c>
      <c r="G83" s="61">
        <f t="shared" si="20"/>
        <v>7.4999999999999997E-2</v>
      </c>
      <c r="H83" s="61">
        <f t="shared" si="20"/>
        <v>0</v>
      </c>
      <c r="I83" s="61">
        <f t="shared" si="20"/>
        <v>0</v>
      </c>
      <c r="J83" s="61">
        <f t="shared" si="20"/>
        <v>7.4999999999999997E-2</v>
      </c>
      <c r="K83" s="61">
        <f t="shared" si="20"/>
        <v>0</v>
      </c>
      <c r="L83" s="61">
        <f t="shared" si="20"/>
        <v>0</v>
      </c>
      <c r="M83" s="61">
        <f t="shared" si="20"/>
        <v>7.4999999999999997E-2</v>
      </c>
      <c r="N83" s="61">
        <f t="shared" si="20"/>
        <v>0</v>
      </c>
      <c r="O83" s="61">
        <f t="shared" si="20"/>
        <v>0</v>
      </c>
      <c r="P83" s="62"/>
      <c r="Q83" s="62"/>
      <c r="R83" s="62"/>
    </row>
    <row r="84" spans="2:18" ht="15" customHeight="1" x14ac:dyDescent="0.25">
      <c r="B84" s="186"/>
      <c r="C84" s="59" t="s">
        <v>50</v>
      </c>
      <c r="D84" s="60"/>
      <c r="E84" s="61">
        <f>E70+E75+E80+E83</f>
        <v>0.26499999999999996</v>
      </c>
      <c r="F84" s="61">
        <f t="shared" ref="F84:O84" si="21">F70+F75+F80+F83</f>
        <v>0</v>
      </c>
      <c r="G84" s="61">
        <f t="shared" si="21"/>
        <v>0.23499999999999999</v>
      </c>
      <c r="H84" s="61">
        <f t="shared" si="21"/>
        <v>0</v>
      </c>
      <c r="I84" s="61">
        <f t="shared" si="21"/>
        <v>0</v>
      </c>
      <c r="J84" s="61">
        <f t="shared" si="21"/>
        <v>0.27499999999999997</v>
      </c>
      <c r="K84" s="61">
        <f t="shared" si="21"/>
        <v>0</v>
      </c>
      <c r="L84" s="61">
        <f t="shared" si="21"/>
        <v>0</v>
      </c>
      <c r="M84" s="61">
        <f t="shared" si="21"/>
        <v>0.22499999999999998</v>
      </c>
      <c r="N84" s="61">
        <f t="shared" si="21"/>
        <v>0</v>
      </c>
      <c r="O84" s="61">
        <f t="shared" si="21"/>
        <v>0</v>
      </c>
      <c r="P84" s="62"/>
      <c r="Q84" s="62"/>
      <c r="R84" s="62"/>
    </row>
    <row r="85" spans="2:18" ht="36" customHeight="1" x14ac:dyDescent="0.25">
      <c r="B85" s="182" t="s">
        <v>187</v>
      </c>
      <c r="C85" s="187" t="s">
        <v>177</v>
      </c>
      <c r="D85" s="30" t="s">
        <v>179</v>
      </c>
      <c r="E85" s="57">
        <v>0.1</v>
      </c>
      <c r="F85" s="57"/>
      <c r="G85" s="57">
        <v>0</v>
      </c>
      <c r="H85" s="57"/>
      <c r="I85" s="57"/>
      <c r="J85" s="57">
        <v>0</v>
      </c>
      <c r="K85" s="57"/>
      <c r="L85" s="57"/>
      <c r="M85" s="57">
        <v>0</v>
      </c>
      <c r="N85" s="57"/>
      <c r="O85" s="57"/>
      <c r="P85" s="30" t="s">
        <v>183</v>
      </c>
      <c r="Q85" s="8"/>
      <c r="R85" s="8"/>
    </row>
    <row r="86" spans="2:18" ht="50.25" customHeight="1" x14ac:dyDescent="0.25">
      <c r="B86" s="183"/>
      <c r="C86" s="187"/>
      <c r="D86" s="30" t="s">
        <v>180</v>
      </c>
      <c r="E86" s="57">
        <v>0.1</v>
      </c>
      <c r="F86" s="57"/>
      <c r="G86" s="57">
        <v>0.1</v>
      </c>
      <c r="H86" s="57"/>
      <c r="I86" s="57"/>
      <c r="J86" s="57">
        <v>0.1</v>
      </c>
      <c r="K86" s="57"/>
      <c r="L86" s="57"/>
      <c r="M86" s="57">
        <v>0.1</v>
      </c>
      <c r="N86" s="57"/>
      <c r="O86" s="57"/>
      <c r="P86" s="30" t="s">
        <v>184</v>
      </c>
      <c r="Q86" s="8"/>
      <c r="R86" s="8"/>
    </row>
    <row r="87" spans="2:18" ht="26.25" customHeight="1" x14ac:dyDescent="0.25">
      <c r="B87" s="183"/>
      <c r="C87" s="65" t="s">
        <v>51</v>
      </c>
      <c r="D87" s="65"/>
      <c r="E87" s="66">
        <f>SUM(E85:E86)</f>
        <v>0.2</v>
      </c>
      <c r="F87" s="66">
        <f t="shared" ref="F87:O87" si="22">SUM(F85:F86)</f>
        <v>0</v>
      </c>
      <c r="G87" s="66">
        <f t="shared" si="22"/>
        <v>0.1</v>
      </c>
      <c r="H87" s="66">
        <f t="shared" si="22"/>
        <v>0</v>
      </c>
      <c r="I87" s="66">
        <f t="shared" si="22"/>
        <v>0</v>
      </c>
      <c r="J87" s="66">
        <f t="shared" si="22"/>
        <v>0.1</v>
      </c>
      <c r="K87" s="66">
        <f t="shared" si="22"/>
        <v>0</v>
      </c>
      <c r="L87" s="66">
        <f t="shared" si="22"/>
        <v>0</v>
      </c>
      <c r="M87" s="66">
        <f t="shared" si="22"/>
        <v>0.1</v>
      </c>
      <c r="N87" s="66">
        <f t="shared" si="22"/>
        <v>0</v>
      </c>
      <c r="O87" s="66">
        <f t="shared" si="22"/>
        <v>0</v>
      </c>
      <c r="P87" s="67"/>
      <c r="Q87" s="68"/>
      <c r="R87" s="68"/>
    </row>
    <row r="88" spans="2:18" ht="30.75" customHeight="1" x14ac:dyDescent="0.25">
      <c r="B88" s="183"/>
      <c r="C88" s="188" t="s">
        <v>178</v>
      </c>
      <c r="D88" s="30" t="s">
        <v>181</v>
      </c>
      <c r="E88" s="57">
        <v>0.1</v>
      </c>
      <c r="F88" s="57"/>
      <c r="G88" s="57">
        <v>0</v>
      </c>
      <c r="H88" s="57"/>
      <c r="I88" s="57"/>
      <c r="J88" s="57">
        <v>0</v>
      </c>
      <c r="K88" s="57"/>
      <c r="L88" s="57"/>
      <c r="M88" s="57">
        <v>0</v>
      </c>
      <c r="N88" s="57"/>
      <c r="O88" s="57"/>
      <c r="P88" s="30" t="s">
        <v>185</v>
      </c>
      <c r="Q88" s="8"/>
      <c r="R88" s="8"/>
    </row>
    <row r="89" spans="2:18" ht="98.25" customHeight="1" x14ac:dyDescent="0.25">
      <c r="B89" s="183"/>
      <c r="C89" s="188"/>
      <c r="D89" s="30" t="s">
        <v>182</v>
      </c>
      <c r="E89" s="57">
        <v>0.1</v>
      </c>
      <c r="F89" s="57"/>
      <c r="G89" s="57">
        <v>0.1</v>
      </c>
      <c r="H89" s="57"/>
      <c r="I89" s="57"/>
      <c r="J89" s="57">
        <v>0.1</v>
      </c>
      <c r="K89" s="57"/>
      <c r="L89" s="57"/>
      <c r="M89" s="57">
        <v>0.1</v>
      </c>
      <c r="N89" s="57"/>
      <c r="O89" s="57"/>
      <c r="P89" s="30" t="s">
        <v>186</v>
      </c>
      <c r="Q89" s="8"/>
      <c r="R89" s="8"/>
    </row>
    <row r="90" spans="2:18" x14ac:dyDescent="0.25">
      <c r="B90" s="183"/>
      <c r="C90" s="65" t="s">
        <v>51</v>
      </c>
      <c r="D90" s="65"/>
      <c r="E90" s="66">
        <f>SUM(E88:E89)</f>
        <v>0.2</v>
      </c>
      <c r="F90" s="66">
        <f t="shared" ref="F90:O90" si="23">SUM(F88:F89)</f>
        <v>0</v>
      </c>
      <c r="G90" s="66">
        <f t="shared" si="23"/>
        <v>0.1</v>
      </c>
      <c r="H90" s="66">
        <f t="shared" si="23"/>
        <v>0</v>
      </c>
      <c r="I90" s="66">
        <f t="shared" si="23"/>
        <v>0</v>
      </c>
      <c r="J90" s="66">
        <f t="shared" si="23"/>
        <v>0.1</v>
      </c>
      <c r="K90" s="66">
        <f t="shared" si="23"/>
        <v>0</v>
      </c>
      <c r="L90" s="66">
        <f t="shared" si="23"/>
        <v>0</v>
      </c>
      <c r="M90" s="66">
        <f t="shared" si="23"/>
        <v>0.1</v>
      </c>
      <c r="N90" s="66">
        <f t="shared" si="23"/>
        <v>0</v>
      </c>
      <c r="O90" s="66">
        <f t="shared" si="23"/>
        <v>0</v>
      </c>
      <c r="P90" s="68"/>
      <c r="Q90" s="68"/>
      <c r="R90" s="68"/>
    </row>
    <row r="91" spans="2:18" x14ac:dyDescent="0.25">
      <c r="B91" s="183"/>
      <c r="C91" s="65" t="s">
        <v>50</v>
      </c>
      <c r="D91" s="69"/>
      <c r="E91" s="70">
        <f>E87+E90</f>
        <v>0.4</v>
      </c>
      <c r="F91" s="70">
        <f t="shared" ref="F91:O91" si="24">F87+F90</f>
        <v>0</v>
      </c>
      <c r="G91" s="70">
        <f t="shared" si="24"/>
        <v>0.2</v>
      </c>
      <c r="H91" s="70">
        <f t="shared" si="24"/>
        <v>0</v>
      </c>
      <c r="I91" s="70">
        <f t="shared" si="24"/>
        <v>0</v>
      </c>
      <c r="J91" s="70">
        <f t="shared" si="24"/>
        <v>0.2</v>
      </c>
      <c r="K91" s="70">
        <f t="shared" si="24"/>
        <v>0</v>
      </c>
      <c r="L91" s="70">
        <f t="shared" si="24"/>
        <v>0</v>
      </c>
      <c r="M91" s="70">
        <f t="shared" si="24"/>
        <v>0.2</v>
      </c>
      <c r="N91" s="70">
        <f t="shared" si="24"/>
        <v>0</v>
      </c>
      <c r="O91" s="70">
        <f t="shared" si="24"/>
        <v>0</v>
      </c>
      <c r="P91" s="68"/>
      <c r="Q91" s="68"/>
      <c r="R91" s="68"/>
    </row>
  </sheetData>
  <sheetProtection formatColumns="0" selectLockedCells="1" selectUnlockedCells="1"/>
  <mergeCells count="31">
    <mergeCell ref="B32:B34"/>
    <mergeCell ref="B35:B62"/>
    <mergeCell ref="C44:C47"/>
    <mergeCell ref="C49:C50"/>
    <mergeCell ref="C52:C53"/>
    <mergeCell ref="C55:C58"/>
    <mergeCell ref="C35:C38"/>
    <mergeCell ref="B85:B91"/>
    <mergeCell ref="C63:C69"/>
    <mergeCell ref="C71:C74"/>
    <mergeCell ref="B63:B84"/>
    <mergeCell ref="C76:C79"/>
    <mergeCell ref="C81:C82"/>
    <mergeCell ref="C85:C86"/>
    <mergeCell ref="C88:C89"/>
    <mergeCell ref="O1:R5"/>
    <mergeCell ref="B1:B5"/>
    <mergeCell ref="C1:N2"/>
    <mergeCell ref="C3:N3"/>
    <mergeCell ref="C4:E4"/>
    <mergeCell ref="F4:H4"/>
    <mergeCell ref="I4:J4"/>
    <mergeCell ref="K4:N4"/>
    <mergeCell ref="C5:N5"/>
    <mergeCell ref="C7:C9"/>
    <mergeCell ref="C11:C12"/>
    <mergeCell ref="C28:C29"/>
    <mergeCell ref="C21:C26"/>
    <mergeCell ref="B7:B31"/>
    <mergeCell ref="C14:C15"/>
    <mergeCell ref="C17:C19"/>
  </mergeCells>
  <phoneticPr fontId="29" type="noConversion"/>
  <hyperlinks>
    <hyperlink ref="Q21" r:id="rId1" display="https://saludcapitalgovco.sharepoint.com/:f:/r/sites/055000/Documentos compartidos/EGPD_2025/POGD/II_TRIM/BIENES_SERVICIOS/MANT EOC Y EQUIP APOYO/META 1/ACTIVIDAD 5/SUBACTIVIDAD 1?csf=1&amp;web=1&amp;e=sAyXNt" xr:uid="{4918D936-2602-4137-B674-C05D27629E9E}"/>
  </hyperlinks>
  <pageMargins left="0.70866141732283472" right="0.70866141732283472" top="0.74803149606299213" bottom="0.74803149606299213" header="0.31496062992125984" footer="0.31496062992125984"/>
  <pageSetup scale="37" orientation="landscape" horizontalDpi="4294967294" verticalDpi="4294967294" r:id="rId2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7CDC4-4FE7-48FA-BA09-8989BD289FA7}">
  <dimension ref="B2:W74"/>
  <sheetViews>
    <sheetView workbookViewId="0">
      <selection activeCell="U13" sqref="U13"/>
    </sheetView>
  </sheetViews>
  <sheetFormatPr baseColWidth="10" defaultColWidth="11.42578125" defaultRowHeight="15" x14ac:dyDescent="0.25"/>
  <cols>
    <col min="1" max="1" width="3.7109375" style="87" customWidth="1"/>
    <col min="2" max="2" width="32.85546875" style="87" customWidth="1"/>
    <col min="3" max="3" width="20.85546875" style="87" customWidth="1"/>
    <col min="4" max="4" width="15.28515625" style="87" customWidth="1"/>
    <col min="5" max="5" width="7.85546875" style="87" bestFit="1" customWidth="1"/>
    <col min="6" max="6" width="12" style="87" customWidth="1"/>
    <col min="7" max="7" width="7.85546875" style="87" customWidth="1"/>
    <col min="8" max="8" width="10.85546875" style="87" customWidth="1"/>
    <col min="9" max="9" width="7.85546875" style="87" bestFit="1" customWidth="1"/>
    <col min="10" max="10" width="8.7109375" style="87" customWidth="1"/>
    <col min="11" max="11" width="7.85546875" style="87" bestFit="1" customWidth="1"/>
    <col min="12" max="12" width="8.7109375" style="87" customWidth="1"/>
    <col min="13" max="13" width="7.85546875" style="87" bestFit="1" customWidth="1"/>
    <col min="14" max="14" width="7.85546875" style="87" customWidth="1"/>
    <col min="15" max="15" width="5.140625" style="87" customWidth="1"/>
    <col min="16" max="16" width="6.42578125" style="87" customWidth="1"/>
    <col min="17" max="17" width="5.7109375" style="87" customWidth="1"/>
    <col min="18" max="18" width="7.28515625" style="87" customWidth="1"/>
    <col min="19" max="19" width="2.5703125" style="87" customWidth="1"/>
    <col min="20" max="16384" width="11.42578125" style="87"/>
  </cols>
  <sheetData>
    <row r="2" spans="2:23" ht="28.5" customHeight="1" x14ac:dyDescent="0.25">
      <c r="B2" s="205"/>
      <c r="C2" s="205"/>
      <c r="D2" s="206" t="s">
        <v>195</v>
      </c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8"/>
      <c r="P2" s="205"/>
      <c r="Q2" s="205"/>
      <c r="R2" s="205"/>
    </row>
    <row r="3" spans="2:23" ht="36" customHeight="1" x14ac:dyDescent="0.25">
      <c r="B3" s="205"/>
      <c r="C3" s="205"/>
      <c r="D3" s="209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1"/>
      <c r="P3" s="205"/>
      <c r="Q3" s="205"/>
      <c r="R3" s="205"/>
    </row>
    <row r="4" spans="2:23" ht="16.5" customHeight="1" x14ac:dyDescent="0.25">
      <c r="B4" s="205"/>
      <c r="C4" s="205"/>
      <c r="D4" s="212" t="s">
        <v>196</v>
      </c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4"/>
      <c r="P4" s="205"/>
      <c r="Q4" s="205"/>
      <c r="R4" s="205"/>
    </row>
    <row r="5" spans="2:23" ht="15.75" customHeight="1" x14ac:dyDescent="0.25">
      <c r="B5" s="205"/>
      <c r="C5" s="205"/>
      <c r="D5" s="146" t="s">
        <v>42</v>
      </c>
      <c r="E5" s="146"/>
      <c r="F5" s="146" t="s">
        <v>197</v>
      </c>
      <c r="G5" s="146"/>
      <c r="H5" s="146"/>
      <c r="I5" s="146"/>
      <c r="J5" s="146"/>
      <c r="K5" s="146" t="s">
        <v>43</v>
      </c>
      <c r="L5" s="146"/>
      <c r="M5" s="212">
        <v>2</v>
      </c>
      <c r="N5" s="213"/>
      <c r="O5" s="214"/>
      <c r="P5" s="205"/>
      <c r="Q5" s="205"/>
      <c r="R5" s="205"/>
    </row>
    <row r="6" spans="2:23" ht="22.5" customHeight="1" thickBot="1" x14ac:dyDescent="0.3">
      <c r="B6" s="195" t="s">
        <v>198</v>
      </c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</row>
    <row r="7" spans="2:23" ht="13.5" customHeight="1" thickBot="1" x14ac:dyDescent="0.3">
      <c r="B7" s="196" t="s">
        <v>199</v>
      </c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8"/>
    </row>
    <row r="8" spans="2:23" ht="24" customHeight="1" x14ac:dyDescent="0.25">
      <c r="B8" s="199" t="s">
        <v>200</v>
      </c>
      <c r="C8" s="200"/>
      <c r="D8" s="200"/>
      <c r="E8" s="200"/>
      <c r="F8" s="201" t="s">
        <v>201</v>
      </c>
      <c r="G8" s="201"/>
      <c r="H8" s="201"/>
      <c r="I8" s="201"/>
      <c r="J8" s="202" t="s">
        <v>202</v>
      </c>
      <c r="K8" s="202"/>
      <c r="L8" s="202"/>
      <c r="M8" s="202"/>
      <c r="N8" s="201" t="s">
        <v>203</v>
      </c>
      <c r="O8" s="201"/>
      <c r="P8" s="201"/>
      <c r="Q8" s="203"/>
      <c r="R8" s="204"/>
    </row>
    <row r="9" spans="2:23" ht="24" customHeight="1" x14ac:dyDescent="0.25">
      <c r="B9" s="227" t="s">
        <v>204</v>
      </c>
      <c r="C9" s="228"/>
      <c r="D9" s="228"/>
      <c r="E9" s="228"/>
      <c r="F9" s="224" t="s">
        <v>205</v>
      </c>
      <c r="G9" s="224"/>
      <c r="H9" s="224"/>
      <c r="I9" s="224"/>
      <c r="J9" s="229" t="s">
        <v>206</v>
      </c>
      <c r="K9" s="229"/>
      <c r="L9" s="229"/>
      <c r="M9" s="229"/>
      <c r="N9" s="224" t="s">
        <v>207</v>
      </c>
      <c r="O9" s="224"/>
      <c r="P9" s="224"/>
      <c r="Q9" s="225"/>
      <c r="R9" s="226"/>
    </row>
    <row r="10" spans="2:23" ht="29.25" customHeight="1" x14ac:dyDescent="0.25">
      <c r="B10" s="230" t="s">
        <v>208</v>
      </c>
      <c r="C10" s="231"/>
      <c r="D10" s="231"/>
      <c r="E10" s="232"/>
      <c r="F10" s="236" t="s">
        <v>209</v>
      </c>
      <c r="G10" s="237"/>
      <c r="H10" s="237"/>
      <c r="I10" s="237"/>
      <c r="J10" s="237"/>
      <c r="K10" s="237"/>
      <c r="L10" s="237"/>
      <c r="M10" s="240" t="s">
        <v>210</v>
      </c>
      <c r="N10" s="241"/>
      <c r="O10" s="242"/>
      <c r="P10" s="218">
        <v>1</v>
      </c>
      <c r="Q10" s="243"/>
      <c r="R10" s="226"/>
    </row>
    <row r="11" spans="2:23" ht="26.25" customHeight="1" x14ac:dyDescent="0.25">
      <c r="B11" s="233"/>
      <c r="C11" s="234"/>
      <c r="D11" s="234"/>
      <c r="E11" s="235"/>
      <c r="F11" s="238"/>
      <c r="G11" s="239"/>
      <c r="H11" s="239"/>
      <c r="I11" s="239"/>
      <c r="J11" s="239"/>
      <c r="K11" s="239"/>
      <c r="L11" s="239"/>
      <c r="M11" s="244" t="s">
        <v>211</v>
      </c>
      <c r="N11" s="244"/>
      <c r="O11" s="89" t="s">
        <v>212</v>
      </c>
      <c r="P11" s="90"/>
      <c r="Q11" s="91" t="s">
        <v>213</v>
      </c>
      <c r="R11" s="124" t="s">
        <v>214</v>
      </c>
    </row>
    <row r="12" spans="2:23" ht="50.45" customHeight="1" x14ac:dyDescent="0.25">
      <c r="B12" s="215" t="s">
        <v>215</v>
      </c>
      <c r="C12" s="216"/>
      <c r="D12" s="216"/>
      <c r="E12" s="216"/>
      <c r="F12" s="88" t="s">
        <v>216</v>
      </c>
      <c r="G12" s="88"/>
      <c r="H12" s="88" t="s">
        <v>217</v>
      </c>
      <c r="I12" s="88"/>
      <c r="J12" s="88" t="s">
        <v>218</v>
      </c>
      <c r="K12" s="88"/>
      <c r="L12" s="88" t="s">
        <v>219</v>
      </c>
      <c r="M12" s="93"/>
      <c r="N12" s="217" t="s">
        <v>220</v>
      </c>
      <c r="O12" s="217"/>
      <c r="P12" s="218">
        <v>1</v>
      </c>
      <c r="Q12" s="218"/>
      <c r="R12" s="218"/>
    </row>
    <row r="13" spans="2:23" ht="24" customHeight="1" x14ac:dyDescent="0.25">
      <c r="B13" s="219" t="s">
        <v>221</v>
      </c>
      <c r="C13" s="220" t="s">
        <v>222</v>
      </c>
      <c r="D13" s="220" t="s">
        <v>222</v>
      </c>
      <c r="E13" s="220" t="s">
        <v>222</v>
      </c>
      <c r="F13" s="221" t="s">
        <v>223</v>
      </c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2"/>
      <c r="R13" s="223"/>
      <c r="W13" s="94"/>
    </row>
    <row r="14" spans="2:23" ht="24" customHeight="1" x14ac:dyDescent="0.25">
      <c r="B14" s="219" t="s">
        <v>224</v>
      </c>
      <c r="C14" s="220" t="s">
        <v>225</v>
      </c>
      <c r="D14" s="220" t="s">
        <v>225</v>
      </c>
      <c r="E14" s="220" t="s">
        <v>225</v>
      </c>
      <c r="F14" s="224" t="s">
        <v>226</v>
      </c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5"/>
      <c r="R14" s="226"/>
    </row>
    <row r="15" spans="2:23" ht="24" customHeight="1" x14ac:dyDescent="0.25">
      <c r="B15" s="219" t="s">
        <v>227</v>
      </c>
      <c r="C15" s="220" t="s">
        <v>228</v>
      </c>
      <c r="D15" s="220" t="s">
        <v>228</v>
      </c>
      <c r="E15" s="220" t="s">
        <v>228</v>
      </c>
      <c r="F15" s="224" t="s">
        <v>229</v>
      </c>
      <c r="G15" s="224"/>
      <c r="H15" s="224"/>
      <c r="I15" s="224"/>
      <c r="J15" s="220" t="s">
        <v>230</v>
      </c>
      <c r="K15" s="220" t="s">
        <v>231</v>
      </c>
      <c r="L15" s="220" t="s">
        <v>231</v>
      </c>
      <c r="M15" s="220" t="s">
        <v>231</v>
      </c>
      <c r="N15" s="224" t="s">
        <v>232</v>
      </c>
      <c r="O15" s="224"/>
      <c r="P15" s="224"/>
      <c r="Q15" s="225"/>
      <c r="R15" s="226"/>
    </row>
    <row r="16" spans="2:23" ht="24" customHeight="1" x14ac:dyDescent="0.25">
      <c r="B16" s="219" t="s">
        <v>233</v>
      </c>
      <c r="C16" s="220" t="s">
        <v>234</v>
      </c>
      <c r="D16" s="220" t="s">
        <v>234</v>
      </c>
      <c r="E16" s="220" t="s">
        <v>234</v>
      </c>
      <c r="F16" s="224" t="s">
        <v>235</v>
      </c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5"/>
      <c r="R16" s="226"/>
    </row>
    <row r="17" spans="2:18" ht="24" customHeight="1" x14ac:dyDescent="0.25">
      <c r="B17" s="219" t="s">
        <v>236</v>
      </c>
      <c r="C17" s="220" t="s">
        <v>237</v>
      </c>
      <c r="D17" s="220" t="s">
        <v>237</v>
      </c>
      <c r="E17" s="220" t="s">
        <v>237</v>
      </c>
      <c r="F17" s="225" t="s">
        <v>238</v>
      </c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6"/>
    </row>
    <row r="18" spans="2:18" ht="24" customHeight="1" x14ac:dyDescent="0.25">
      <c r="B18" s="219" t="s">
        <v>239</v>
      </c>
      <c r="C18" s="220" t="s">
        <v>240</v>
      </c>
      <c r="D18" s="220" t="s">
        <v>240</v>
      </c>
      <c r="E18" s="220" t="s">
        <v>240</v>
      </c>
      <c r="F18" s="224" t="s">
        <v>241</v>
      </c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5"/>
      <c r="R18" s="226"/>
    </row>
    <row r="19" spans="2:18" ht="24" customHeight="1" x14ac:dyDescent="0.25">
      <c r="B19" s="219" t="s">
        <v>242</v>
      </c>
      <c r="C19" s="220" t="s">
        <v>243</v>
      </c>
      <c r="D19" s="220" t="s">
        <v>243</v>
      </c>
      <c r="E19" s="220" t="s">
        <v>243</v>
      </c>
      <c r="F19" s="224" t="s">
        <v>244</v>
      </c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5"/>
      <c r="R19" s="226"/>
    </row>
    <row r="20" spans="2:18" ht="24" customHeight="1" x14ac:dyDescent="0.25">
      <c r="B20" s="219" t="s">
        <v>245</v>
      </c>
      <c r="C20" s="220"/>
      <c r="D20" s="220"/>
      <c r="E20" s="220"/>
      <c r="F20" s="224" t="s">
        <v>246</v>
      </c>
      <c r="G20" s="224"/>
      <c r="H20" s="224"/>
      <c r="I20" s="224"/>
      <c r="J20" s="220" t="s">
        <v>247</v>
      </c>
      <c r="K20" s="220" t="s">
        <v>248</v>
      </c>
      <c r="L20" s="220" t="s">
        <v>248</v>
      </c>
      <c r="M20" s="220" t="s">
        <v>248</v>
      </c>
      <c r="N20" s="218" t="s">
        <v>249</v>
      </c>
      <c r="O20" s="218"/>
      <c r="P20" s="218"/>
      <c r="Q20" s="243"/>
      <c r="R20" s="255"/>
    </row>
    <row r="21" spans="2:18" ht="24" customHeight="1" x14ac:dyDescent="0.25">
      <c r="B21" s="227" t="s">
        <v>250</v>
      </c>
      <c r="C21" s="228"/>
      <c r="D21" s="228"/>
      <c r="E21" s="228"/>
      <c r="F21" s="224" t="s">
        <v>251</v>
      </c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5"/>
      <c r="R21" s="226"/>
    </row>
    <row r="22" spans="2:18" ht="24" customHeight="1" x14ac:dyDescent="0.25">
      <c r="B22" s="227" t="s">
        <v>252</v>
      </c>
      <c r="C22" s="228"/>
      <c r="D22" s="228"/>
      <c r="E22" s="228"/>
      <c r="F22" s="247" t="s">
        <v>253</v>
      </c>
      <c r="G22" s="247"/>
      <c r="H22" s="248">
        <v>0.95</v>
      </c>
      <c r="I22" s="249"/>
      <c r="J22" s="249"/>
      <c r="K22" s="249"/>
      <c r="L22" s="249"/>
      <c r="M22" s="248">
        <v>1</v>
      </c>
      <c r="N22" s="249"/>
      <c r="O22" s="249"/>
      <c r="P22" s="249"/>
      <c r="Q22" s="250"/>
      <c r="R22" s="251"/>
    </row>
    <row r="23" spans="2:18" ht="24" customHeight="1" x14ac:dyDescent="0.25">
      <c r="B23" s="227" t="s">
        <v>254</v>
      </c>
      <c r="C23" s="228"/>
      <c r="D23" s="228"/>
      <c r="E23" s="228"/>
      <c r="F23" s="252" t="s">
        <v>255</v>
      </c>
      <c r="G23" s="252"/>
      <c r="H23" s="249">
        <v>0</v>
      </c>
      <c r="I23" s="249"/>
      <c r="J23" s="249"/>
      <c r="K23" s="249"/>
      <c r="L23" s="249"/>
      <c r="M23" s="248">
        <v>0.94</v>
      </c>
      <c r="N23" s="248"/>
      <c r="O23" s="248"/>
      <c r="P23" s="248"/>
      <c r="Q23" s="253"/>
      <c r="R23" s="254"/>
    </row>
    <row r="24" spans="2:18" ht="13.5" customHeight="1" x14ac:dyDescent="0.25">
      <c r="B24" s="265" t="s">
        <v>256</v>
      </c>
      <c r="C24" s="266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 s="266"/>
      <c r="Q24" s="266"/>
      <c r="R24" s="267"/>
    </row>
    <row r="25" spans="2:18" ht="13.5" customHeight="1" x14ac:dyDescent="0.25">
      <c r="B25" s="268" t="s">
        <v>257</v>
      </c>
      <c r="C25" s="268"/>
      <c r="D25" s="268"/>
      <c r="E25" s="268"/>
      <c r="F25" s="268"/>
      <c r="G25" s="269"/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</row>
    <row r="26" spans="2:18" ht="12.75" customHeight="1" x14ac:dyDescent="0.25">
      <c r="B26" s="270" t="s">
        <v>258</v>
      </c>
      <c r="C26" s="270"/>
      <c r="D26" s="95"/>
      <c r="E26" s="96"/>
      <c r="F26" s="97"/>
      <c r="G26" s="96"/>
      <c r="H26" s="96"/>
      <c r="I26" s="98"/>
      <c r="J26" s="96"/>
      <c r="K26" s="96"/>
      <c r="L26" s="98"/>
      <c r="M26" s="96"/>
      <c r="N26" s="96"/>
      <c r="O26" s="96"/>
      <c r="P26" s="98"/>
      <c r="Q26" s="98"/>
      <c r="R26" s="271"/>
    </row>
    <row r="27" spans="2:18" ht="12.75" customHeight="1" x14ac:dyDescent="0.25">
      <c r="B27" s="270" t="s">
        <v>259</v>
      </c>
      <c r="C27" s="270"/>
      <c r="D27" s="95"/>
      <c r="E27" s="95"/>
      <c r="F27" s="99">
        <v>0.25</v>
      </c>
      <c r="G27" s="95"/>
      <c r="H27" s="95"/>
      <c r="I27" s="99">
        <v>0.26</v>
      </c>
      <c r="J27" s="95"/>
      <c r="K27" s="95"/>
      <c r="L27" s="99">
        <v>0.23</v>
      </c>
      <c r="M27" s="95"/>
      <c r="N27" s="95"/>
      <c r="O27" s="95"/>
      <c r="P27" s="99">
        <v>0.26</v>
      </c>
      <c r="Q27" s="99"/>
      <c r="R27" s="271"/>
    </row>
    <row r="28" spans="2:18" ht="14.25" customHeight="1" x14ac:dyDescent="0.25">
      <c r="B28" s="100" t="s">
        <v>260</v>
      </c>
      <c r="C28" s="101" t="s">
        <v>261</v>
      </c>
      <c r="D28" s="101" t="s">
        <v>262</v>
      </c>
      <c r="E28" s="101" t="s">
        <v>263</v>
      </c>
      <c r="F28" s="101" t="s">
        <v>264</v>
      </c>
      <c r="G28" s="101" t="s">
        <v>265</v>
      </c>
      <c r="H28" s="101" t="s">
        <v>266</v>
      </c>
      <c r="I28" s="101" t="s">
        <v>267</v>
      </c>
      <c r="J28" s="101" t="s">
        <v>268</v>
      </c>
      <c r="K28" s="101" t="s">
        <v>269</v>
      </c>
      <c r="L28" s="101" t="s">
        <v>270</v>
      </c>
      <c r="M28" s="101" t="s">
        <v>271</v>
      </c>
      <c r="N28" s="101" t="s">
        <v>272</v>
      </c>
      <c r="O28" s="101"/>
      <c r="P28" s="101" t="s">
        <v>273</v>
      </c>
      <c r="Q28" s="101"/>
      <c r="R28" s="101" t="s">
        <v>274</v>
      </c>
    </row>
    <row r="29" spans="2:18" x14ac:dyDescent="0.25">
      <c r="B29" s="256" t="s">
        <v>275</v>
      </c>
      <c r="C29" s="256"/>
      <c r="D29" s="102"/>
      <c r="E29" s="102"/>
      <c r="F29" s="103">
        <f>F26/F27</f>
        <v>0</v>
      </c>
      <c r="G29" s="102"/>
      <c r="H29" s="102"/>
      <c r="I29" s="103">
        <f>+I26/I27</f>
        <v>0</v>
      </c>
      <c r="J29" s="102"/>
      <c r="K29" s="102"/>
      <c r="L29" s="103">
        <f>+L26/L27</f>
        <v>0</v>
      </c>
      <c r="M29" s="102"/>
      <c r="N29" s="102"/>
      <c r="O29" s="102"/>
      <c r="P29" s="103">
        <f>+P26/P27</f>
        <v>0</v>
      </c>
      <c r="Q29" s="103"/>
      <c r="R29" s="104">
        <f>+AVERAGE(D29:P29)</f>
        <v>0</v>
      </c>
    </row>
    <row r="30" spans="2:18" x14ac:dyDescent="0.25">
      <c r="B30" s="257" t="s">
        <v>8</v>
      </c>
      <c r="C30" s="257"/>
      <c r="D30" s="102"/>
      <c r="E30" s="102"/>
      <c r="F30" s="103">
        <v>1</v>
      </c>
      <c r="G30" s="102"/>
      <c r="H30" s="102"/>
      <c r="I30" s="103">
        <v>1</v>
      </c>
      <c r="J30" s="102"/>
      <c r="K30" s="102"/>
      <c r="L30" s="103">
        <v>1</v>
      </c>
      <c r="M30" s="102"/>
      <c r="N30" s="102"/>
      <c r="O30" s="102"/>
      <c r="P30" s="103">
        <v>1</v>
      </c>
      <c r="Q30" s="103"/>
      <c r="R30" s="104">
        <f>+AVERAGE(D30:P30)</f>
        <v>1</v>
      </c>
    </row>
    <row r="31" spans="2:18" x14ac:dyDescent="0.25">
      <c r="B31" s="258" t="s">
        <v>276</v>
      </c>
      <c r="C31" s="259"/>
      <c r="D31" s="105"/>
      <c r="E31" s="105"/>
      <c r="F31" s="105">
        <f>+F29/F30</f>
        <v>0</v>
      </c>
      <c r="G31" s="105"/>
      <c r="H31" s="105"/>
      <c r="I31" s="105">
        <f t="shared" ref="I31:R31" si="0">+I29/I30</f>
        <v>0</v>
      </c>
      <c r="J31" s="105"/>
      <c r="K31" s="105"/>
      <c r="L31" s="105">
        <f t="shared" si="0"/>
        <v>0</v>
      </c>
      <c r="M31" s="105"/>
      <c r="N31" s="105"/>
      <c r="O31" s="105"/>
      <c r="P31" s="105">
        <f t="shared" si="0"/>
        <v>0</v>
      </c>
      <c r="Q31" s="105"/>
      <c r="R31" s="105">
        <f t="shared" si="0"/>
        <v>0</v>
      </c>
    </row>
    <row r="32" spans="2:18" x14ac:dyDescent="0.25">
      <c r="B32" s="258" t="s">
        <v>277</v>
      </c>
      <c r="C32" s="259"/>
      <c r="D32" s="105"/>
      <c r="E32" s="105"/>
      <c r="F32" s="105">
        <f>F31</f>
        <v>0</v>
      </c>
      <c r="G32" s="105"/>
      <c r="H32" s="105"/>
      <c r="I32" s="105">
        <f>(F31+I31)/2</f>
        <v>0</v>
      </c>
      <c r="J32" s="105"/>
      <c r="K32" s="105"/>
      <c r="L32" s="105">
        <f>(F31+I31+L31)/3</f>
        <v>0</v>
      </c>
      <c r="M32" s="105"/>
      <c r="N32" s="105"/>
      <c r="O32" s="105"/>
      <c r="P32" s="105">
        <f>+(P31+L31+I31+F31)/4</f>
        <v>0</v>
      </c>
      <c r="Q32" s="105"/>
      <c r="R32" s="105">
        <f>+AVERAGE(R31)</f>
        <v>0</v>
      </c>
    </row>
    <row r="33" spans="2:18" x14ac:dyDescent="0.25">
      <c r="B33" s="260" t="s">
        <v>278</v>
      </c>
      <c r="C33" s="261"/>
      <c r="D33" s="106"/>
      <c r="E33" s="106"/>
      <c r="F33" s="107" t="str">
        <f>IF(F31&lt;=$M$23,$F$23,IF(F31&lt;=$M$22,$F$22))</f>
        <v>BAJO</v>
      </c>
      <c r="G33" s="106"/>
      <c r="H33" s="106"/>
      <c r="I33" s="107" t="str">
        <f>IF(I31&lt;=$M$23,$F$23,IF(I31&lt;=$M$22,$F$22))</f>
        <v>BAJO</v>
      </c>
      <c r="J33" s="106"/>
      <c r="K33" s="106"/>
      <c r="L33" s="107" t="str">
        <f>IF(L31&lt;=$M$23,$F$23,IF(L31&lt;=$M$22,$F$22))</f>
        <v>BAJO</v>
      </c>
      <c r="M33" s="106"/>
      <c r="N33" s="106"/>
      <c r="O33" s="106"/>
      <c r="P33" s="107" t="str">
        <f>IF(P31&lt;=$M$23,$F$23,IF(P31&lt;=$M$22,$F$22))</f>
        <v>BAJO</v>
      </c>
      <c r="Q33" s="107"/>
      <c r="R33" s="107" t="str">
        <f>IF(R31&lt;=$M$23,$F$23,IF(R31&lt;=$M$22,$F$22))</f>
        <v>BAJO</v>
      </c>
    </row>
    <row r="34" spans="2:18" ht="15" customHeight="1" x14ac:dyDescent="0.25">
      <c r="B34" s="262" t="s">
        <v>279</v>
      </c>
      <c r="C34" s="263"/>
      <c r="D34" s="263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4"/>
    </row>
    <row r="35" spans="2:18" ht="15" customHeight="1" x14ac:dyDescent="0.25">
      <c r="B35" s="275"/>
      <c r="C35" s="275"/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</row>
    <row r="36" spans="2:18" ht="15" customHeight="1" x14ac:dyDescent="0.25">
      <c r="B36" s="275"/>
      <c r="C36" s="275"/>
      <c r="D36" s="275"/>
      <c r="E36" s="275"/>
      <c r="F36" s="275"/>
      <c r="G36" s="275"/>
      <c r="H36" s="275"/>
      <c r="I36" s="275"/>
      <c r="J36" s="275"/>
      <c r="K36" s="275"/>
      <c r="L36" s="275"/>
      <c r="M36" s="275"/>
      <c r="N36" s="275"/>
      <c r="O36" s="275"/>
      <c r="P36" s="275"/>
      <c r="Q36" s="275"/>
      <c r="R36" s="275"/>
    </row>
    <row r="37" spans="2:18" ht="12.75" customHeight="1" x14ac:dyDescent="0.25">
      <c r="B37" s="275"/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5"/>
    </row>
    <row r="38" spans="2:18" ht="12.75" customHeight="1" x14ac:dyDescent="0.25">
      <c r="B38" s="275"/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P38" s="275"/>
      <c r="Q38" s="275"/>
      <c r="R38" s="275"/>
    </row>
    <row r="39" spans="2:18" ht="12.75" customHeight="1" x14ac:dyDescent="0.25">
      <c r="B39" s="275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  <c r="O39" s="275"/>
      <c r="P39" s="275"/>
      <c r="Q39" s="275"/>
      <c r="R39" s="275"/>
    </row>
    <row r="40" spans="2:18" ht="12.75" customHeight="1" x14ac:dyDescent="0.25">
      <c r="B40" s="275"/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</row>
    <row r="41" spans="2:18" ht="12.75" customHeight="1" x14ac:dyDescent="0.25">
      <c r="B41" s="275"/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</row>
    <row r="42" spans="2:18" ht="12.75" customHeight="1" x14ac:dyDescent="0.25"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75"/>
      <c r="Q42" s="275"/>
      <c r="R42" s="275"/>
    </row>
    <row r="43" spans="2:18" ht="12.75" customHeight="1" x14ac:dyDescent="0.25"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</row>
    <row r="44" spans="2:18" ht="12.75" customHeight="1" x14ac:dyDescent="0.25">
      <c r="B44" s="275"/>
      <c r="C44" s="275"/>
      <c r="D44" s="275"/>
      <c r="E44" s="275"/>
      <c r="F44" s="275"/>
      <c r="G44" s="275"/>
      <c r="H44" s="275"/>
      <c r="I44" s="275"/>
      <c r="J44" s="275"/>
      <c r="K44" s="275"/>
      <c r="L44" s="275"/>
      <c r="M44" s="275"/>
      <c r="N44" s="275"/>
      <c r="O44" s="275"/>
      <c r="P44" s="275"/>
      <c r="Q44" s="275"/>
      <c r="R44" s="275"/>
    </row>
    <row r="45" spans="2:18" x14ac:dyDescent="0.25"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</row>
    <row r="46" spans="2:18" x14ac:dyDescent="0.25"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</row>
    <row r="47" spans="2:18" x14ac:dyDescent="0.25">
      <c r="B47" s="275"/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275"/>
      <c r="P47" s="275"/>
      <c r="Q47" s="275"/>
      <c r="R47" s="275"/>
    </row>
    <row r="48" spans="2:18" ht="15.75" thickBot="1" x14ac:dyDescent="0.3">
      <c r="B48" s="275"/>
      <c r="C48" s="275"/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</row>
    <row r="49" spans="2:18" ht="37.5" customHeight="1" x14ac:dyDescent="0.25">
      <c r="B49" s="276" t="s">
        <v>280</v>
      </c>
      <c r="C49" s="279" t="s">
        <v>281</v>
      </c>
      <c r="D49" s="280"/>
      <c r="E49" s="263"/>
      <c r="F49" s="263"/>
      <c r="G49" s="263"/>
      <c r="H49" s="263"/>
      <c r="I49" s="263"/>
      <c r="J49" s="263"/>
      <c r="K49" s="263"/>
      <c r="L49" s="263"/>
      <c r="M49" s="263"/>
      <c r="N49" s="281" t="s">
        <v>282</v>
      </c>
      <c r="O49" s="282"/>
      <c r="P49" s="283"/>
      <c r="Q49" s="108"/>
      <c r="R49" s="109" t="s">
        <v>283</v>
      </c>
    </row>
    <row r="50" spans="2:18" ht="15" customHeight="1" x14ac:dyDescent="0.25">
      <c r="B50" s="277"/>
      <c r="C50" s="272" t="s">
        <v>284</v>
      </c>
      <c r="D50" s="272"/>
      <c r="E50" s="273"/>
      <c r="F50" s="273"/>
      <c r="G50" s="273"/>
      <c r="H50" s="273"/>
      <c r="I50" s="273"/>
      <c r="J50" s="273"/>
      <c r="K50" s="273"/>
      <c r="L50" s="273"/>
      <c r="M50" s="273"/>
      <c r="N50" s="274"/>
      <c r="O50" s="274"/>
      <c r="P50" s="274"/>
      <c r="Q50" s="110"/>
      <c r="R50" s="111"/>
    </row>
    <row r="51" spans="2:18" ht="15" customHeight="1" x14ac:dyDescent="0.25">
      <c r="B51" s="277"/>
      <c r="C51" s="272" t="s">
        <v>285</v>
      </c>
      <c r="D51" s="272"/>
      <c r="E51" s="273"/>
      <c r="F51" s="273"/>
      <c r="G51" s="273"/>
      <c r="H51" s="273"/>
      <c r="I51" s="273"/>
      <c r="J51" s="273"/>
      <c r="K51" s="273"/>
      <c r="L51" s="273"/>
      <c r="M51" s="273"/>
      <c r="N51" s="274"/>
      <c r="O51" s="274"/>
      <c r="P51" s="274"/>
      <c r="Q51" s="110"/>
      <c r="R51" s="111"/>
    </row>
    <row r="52" spans="2:18" ht="15" customHeight="1" x14ac:dyDescent="0.25">
      <c r="B52" s="277"/>
      <c r="C52" s="272" t="s">
        <v>286</v>
      </c>
      <c r="D52" s="272"/>
      <c r="E52" s="273"/>
      <c r="F52" s="273"/>
      <c r="G52" s="273"/>
      <c r="H52" s="273"/>
      <c r="I52" s="273"/>
      <c r="J52" s="273"/>
      <c r="K52" s="273"/>
      <c r="L52" s="273"/>
      <c r="M52" s="273"/>
      <c r="N52" s="274"/>
      <c r="O52" s="274"/>
      <c r="P52" s="274"/>
      <c r="Q52" s="110"/>
      <c r="R52" s="111"/>
    </row>
    <row r="53" spans="2:18" ht="15" customHeight="1" x14ac:dyDescent="0.25">
      <c r="B53" s="277"/>
      <c r="C53" s="272" t="s">
        <v>287</v>
      </c>
      <c r="D53" s="272"/>
      <c r="E53" s="273"/>
      <c r="F53" s="273"/>
      <c r="G53" s="273"/>
      <c r="H53" s="273"/>
      <c r="I53" s="273"/>
      <c r="J53" s="273"/>
      <c r="K53" s="273"/>
      <c r="L53" s="273"/>
      <c r="M53" s="273"/>
      <c r="N53" s="274"/>
      <c r="O53" s="274"/>
      <c r="P53" s="274"/>
      <c r="Q53" s="110"/>
      <c r="R53" s="111"/>
    </row>
    <row r="54" spans="2:18" ht="15" customHeight="1" x14ac:dyDescent="0.25">
      <c r="B54" s="277"/>
      <c r="C54" s="272" t="s">
        <v>288</v>
      </c>
      <c r="D54" s="272"/>
      <c r="E54" s="273"/>
      <c r="F54" s="273"/>
      <c r="G54" s="273"/>
      <c r="H54" s="273"/>
      <c r="I54" s="273"/>
      <c r="J54" s="273"/>
      <c r="K54" s="273"/>
      <c r="L54" s="273"/>
      <c r="M54" s="273"/>
      <c r="N54" s="274"/>
      <c r="O54" s="274"/>
      <c r="P54" s="274"/>
      <c r="Q54" s="110"/>
      <c r="R54" s="111"/>
    </row>
    <row r="55" spans="2:18" ht="15" customHeight="1" x14ac:dyDescent="0.25">
      <c r="B55" s="277"/>
      <c r="C55" s="272" t="s">
        <v>289</v>
      </c>
      <c r="D55" s="272"/>
      <c r="E55" s="273"/>
      <c r="F55" s="273"/>
      <c r="G55" s="273"/>
      <c r="H55" s="273"/>
      <c r="I55" s="273"/>
      <c r="J55" s="273"/>
      <c r="K55" s="273"/>
      <c r="L55" s="273"/>
      <c r="M55" s="273"/>
      <c r="N55" s="274"/>
      <c r="O55" s="274"/>
      <c r="P55" s="274"/>
      <c r="Q55" s="110"/>
      <c r="R55" s="111"/>
    </row>
    <row r="56" spans="2:18" ht="15" customHeight="1" x14ac:dyDescent="0.25">
      <c r="B56" s="277"/>
      <c r="C56" s="272" t="s">
        <v>290</v>
      </c>
      <c r="D56" s="272"/>
      <c r="E56" s="273"/>
      <c r="F56" s="273"/>
      <c r="G56" s="273"/>
      <c r="H56" s="273"/>
      <c r="I56" s="273"/>
      <c r="J56" s="273"/>
      <c r="K56" s="273"/>
      <c r="L56" s="273"/>
      <c r="M56" s="273"/>
      <c r="N56" s="274"/>
      <c r="O56" s="274"/>
      <c r="P56" s="274"/>
      <c r="Q56" s="110"/>
      <c r="R56" s="111"/>
    </row>
    <row r="57" spans="2:18" ht="15" customHeight="1" x14ac:dyDescent="0.25">
      <c r="B57" s="277"/>
      <c r="C57" s="272" t="s">
        <v>291</v>
      </c>
      <c r="D57" s="272"/>
      <c r="E57" s="273"/>
      <c r="F57" s="273"/>
      <c r="G57" s="273"/>
      <c r="H57" s="273"/>
      <c r="I57" s="273"/>
      <c r="J57" s="273"/>
      <c r="K57" s="273"/>
      <c r="L57" s="273"/>
      <c r="M57" s="273"/>
      <c r="N57" s="274"/>
      <c r="O57" s="274"/>
      <c r="P57" s="274"/>
      <c r="Q57" s="110"/>
      <c r="R57" s="111"/>
    </row>
    <row r="58" spans="2:18" ht="15" customHeight="1" x14ac:dyDescent="0.25">
      <c r="B58" s="277"/>
      <c r="C58" s="272" t="s">
        <v>292</v>
      </c>
      <c r="D58" s="272"/>
      <c r="E58" s="273"/>
      <c r="F58" s="273"/>
      <c r="G58" s="273"/>
      <c r="H58" s="273"/>
      <c r="I58" s="273"/>
      <c r="J58" s="273"/>
      <c r="K58" s="273"/>
      <c r="L58" s="273"/>
      <c r="M58" s="273"/>
      <c r="N58" s="274"/>
      <c r="O58" s="274"/>
      <c r="P58" s="274"/>
      <c r="Q58" s="110"/>
      <c r="R58" s="111"/>
    </row>
    <row r="59" spans="2:18" ht="15" customHeight="1" x14ac:dyDescent="0.25">
      <c r="B59" s="277"/>
      <c r="C59" s="272" t="s">
        <v>293</v>
      </c>
      <c r="D59" s="272"/>
      <c r="E59" s="273"/>
      <c r="F59" s="273"/>
      <c r="G59" s="273"/>
      <c r="H59" s="273"/>
      <c r="I59" s="273"/>
      <c r="J59" s="273"/>
      <c r="K59" s="273"/>
      <c r="L59" s="273"/>
      <c r="M59" s="273"/>
      <c r="N59" s="274"/>
      <c r="O59" s="274"/>
      <c r="P59" s="274"/>
      <c r="Q59" s="110"/>
      <c r="R59" s="111"/>
    </row>
    <row r="60" spans="2:18" ht="15" customHeight="1" x14ac:dyDescent="0.25">
      <c r="B60" s="277"/>
      <c r="C60" s="272" t="s">
        <v>294</v>
      </c>
      <c r="D60" s="272"/>
      <c r="E60" s="273"/>
      <c r="F60" s="273"/>
      <c r="G60" s="273"/>
      <c r="H60" s="273"/>
      <c r="I60" s="273"/>
      <c r="J60" s="273"/>
      <c r="K60" s="273"/>
      <c r="L60" s="273"/>
      <c r="M60" s="273"/>
      <c r="N60" s="274"/>
      <c r="O60" s="274"/>
      <c r="P60" s="274"/>
      <c r="Q60" s="110"/>
      <c r="R60" s="111"/>
    </row>
    <row r="61" spans="2:18" ht="15" customHeight="1" thickBot="1" x14ac:dyDescent="0.3">
      <c r="B61" s="278"/>
      <c r="C61" s="284" t="s">
        <v>295</v>
      </c>
      <c r="D61" s="284"/>
      <c r="E61" s="285"/>
      <c r="F61" s="285"/>
      <c r="G61" s="285"/>
      <c r="H61" s="285"/>
      <c r="I61" s="285"/>
      <c r="J61" s="285"/>
      <c r="K61" s="285"/>
      <c r="L61" s="285"/>
      <c r="M61" s="285"/>
      <c r="N61" s="274"/>
      <c r="O61" s="274"/>
      <c r="P61" s="274"/>
      <c r="Q61" s="110"/>
      <c r="R61" s="111"/>
    </row>
    <row r="63" spans="2:18" x14ac:dyDescent="0.25">
      <c r="B63" s="286" t="s">
        <v>296</v>
      </c>
      <c r="C63" s="286"/>
      <c r="D63" s="286"/>
    </row>
    <row r="64" spans="2:18" ht="17.25" thickBot="1" x14ac:dyDescent="0.35">
      <c r="B64" s="112"/>
      <c r="C64" s="113"/>
      <c r="D64" s="113"/>
    </row>
    <row r="65" spans="2:10" ht="29.25" customHeight="1" thickBot="1" x14ac:dyDescent="0.3">
      <c r="B65" s="114" t="s">
        <v>297</v>
      </c>
      <c r="C65" s="115" t="s">
        <v>298</v>
      </c>
      <c r="D65" s="287" t="s">
        <v>299</v>
      </c>
      <c r="E65" s="288"/>
      <c r="F65" s="288"/>
      <c r="G65" s="288"/>
      <c r="H65" s="288"/>
      <c r="I65" s="288"/>
      <c r="J65" s="288"/>
    </row>
    <row r="66" spans="2:10" ht="31.15" customHeight="1" thickBot="1" x14ac:dyDescent="0.3">
      <c r="B66" s="116"/>
      <c r="C66" s="116" t="s">
        <v>300</v>
      </c>
      <c r="D66" s="289" t="s">
        <v>301</v>
      </c>
      <c r="E66" s="290"/>
      <c r="F66" s="290"/>
      <c r="G66" s="290"/>
      <c r="H66" s="290"/>
      <c r="I66" s="290"/>
      <c r="J66" s="290"/>
    </row>
    <row r="69" spans="2:10" customFormat="1" ht="24.75" hidden="1" thickBot="1" x14ac:dyDescent="0.3">
      <c r="B69" s="117"/>
      <c r="C69" s="118" t="s">
        <v>302</v>
      </c>
      <c r="D69" s="118" t="s">
        <v>303</v>
      </c>
      <c r="E69" s="118" t="s">
        <v>304</v>
      </c>
      <c r="F69" s="118" t="s">
        <v>303</v>
      </c>
      <c r="G69" s="118" t="s">
        <v>305</v>
      </c>
      <c r="H69" s="118" t="s">
        <v>303</v>
      </c>
    </row>
    <row r="70" spans="2:10" customFormat="1" hidden="1" x14ac:dyDescent="0.25">
      <c r="B70" s="119"/>
      <c r="C70" s="120"/>
      <c r="D70" s="291"/>
      <c r="E70" s="120"/>
      <c r="F70" s="291"/>
      <c r="G70" s="293" t="s">
        <v>306</v>
      </c>
      <c r="H70" s="291"/>
    </row>
    <row r="71" spans="2:10" customFormat="1" ht="60.75" hidden="1" thickBot="1" x14ac:dyDescent="0.3">
      <c r="B71" s="121" t="s">
        <v>307</v>
      </c>
      <c r="C71" s="122" t="s">
        <v>308</v>
      </c>
      <c r="D71" s="292"/>
      <c r="E71" s="122" t="s">
        <v>309</v>
      </c>
      <c r="F71" s="292"/>
      <c r="G71" s="294"/>
      <c r="H71" s="292"/>
    </row>
    <row r="72" spans="2:10" customFormat="1" hidden="1" x14ac:dyDescent="0.25">
      <c r="B72" s="119"/>
      <c r="C72" s="297"/>
      <c r="D72" s="298"/>
      <c r="E72" s="297"/>
      <c r="F72" s="298"/>
      <c r="G72" s="297"/>
      <c r="H72" s="298"/>
    </row>
    <row r="73" spans="2:10" customFormat="1" ht="22.9" hidden="1" customHeight="1" x14ac:dyDescent="0.25">
      <c r="B73" s="121" t="s">
        <v>34</v>
      </c>
      <c r="C73" s="299" t="s">
        <v>310</v>
      </c>
      <c r="D73" s="300"/>
      <c r="E73" s="299" t="s">
        <v>310</v>
      </c>
      <c r="F73" s="300"/>
      <c r="G73" s="299" t="s">
        <v>311</v>
      </c>
      <c r="H73" s="300"/>
    </row>
    <row r="74" spans="2:10" customFormat="1" ht="15.75" hidden="1" thickBot="1" x14ac:dyDescent="0.3">
      <c r="B74" s="123" t="s">
        <v>312</v>
      </c>
      <c r="C74" s="295">
        <v>45726</v>
      </c>
      <c r="D74" s="296"/>
      <c r="E74" s="295">
        <v>45726</v>
      </c>
      <c r="F74" s="296"/>
      <c r="G74" s="295">
        <v>45726</v>
      </c>
      <c r="H74" s="296"/>
    </row>
  </sheetData>
  <mergeCells count="124">
    <mergeCell ref="C74:D74"/>
    <mergeCell ref="E74:F74"/>
    <mergeCell ref="G74:H74"/>
    <mergeCell ref="C72:D72"/>
    <mergeCell ref="E72:F72"/>
    <mergeCell ref="G72:H72"/>
    <mergeCell ref="C73:D73"/>
    <mergeCell ref="E73:F73"/>
    <mergeCell ref="G73:H73"/>
    <mergeCell ref="B63:D63"/>
    <mergeCell ref="D65:J65"/>
    <mergeCell ref="D66:J66"/>
    <mergeCell ref="D70:D71"/>
    <mergeCell ref="F70:F71"/>
    <mergeCell ref="G70:G71"/>
    <mergeCell ref="H70:H71"/>
    <mergeCell ref="C60:D60"/>
    <mergeCell ref="E60:M60"/>
    <mergeCell ref="N54:P54"/>
    <mergeCell ref="C55:D55"/>
    <mergeCell ref="E55:M55"/>
    <mergeCell ref="N55:P55"/>
    <mergeCell ref="N60:P60"/>
    <mergeCell ref="C61:D61"/>
    <mergeCell ref="E61:M61"/>
    <mergeCell ref="N61:P61"/>
    <mergeCell ref="C58:D58"/>
    <mergeCell ref="E58:M58"/>
    <mergeCell ref="N58:P58"/>
    <mergeCell ref="C59:D59"/>
    <mergeCell ref="E59:M59"/>
    <mergeCell ref="N59:P59"/>
    <mergeCell ref="C52:D52"/>
    <mergeCell ref="E52:M52"/>
    <mergeCell ref="N52:P52"/>
    <mergeCell ref="C53:D53"/>
    <mergeCell ref="E53:M53"/>
    <mergeCell ref="N53:P53"/>
    <mergeCell ref="B35:R48"/>
    <mergeCell ref="B49:B61"/>
    <mergeCell ref="C49:M49"/>
    <mergeCell ref="N49:P49"/>
    <mergeCell ref="C50:D50"/>
    <mergeCell ref="E50:M50"/>
    <mergeCell ref="N50:P50"/>
    <mergeCell ref="C51:D51"/>
    <mergeCell ref="E51:M51"/>
    <mergeCell ref="N51:P51"/>
    <mergeCell ref="C56:D56"/>
    <mergeCell ref="E56:M56"/>
    <mergeCell ref="N56:P56"/>
    <mergeCell ref="C57:D57"/>
    <mergeCell ref="E57:M57"/>
    <mergeCell ref="N57:P57"/>
    <mergeCell ref="C54:D54"/>
    <mergeCell ref="E54:M54"/>
    <mergeCell ref="B29:C29"/>
    <mergeCell ref="B30:C30"/>
    <mergeCell ref="B31:C31"/>
    <mergeCell ref="B32:C32"/>
    <mergeCell ref="B33:C33"/>
    <mergeCell ref="B34:R34"/>
    <mergeCell ref="B24:R24"/>
    <mergeCell ref="B25:F25"/>
    <mergeCell ref="G25:R25"/>
    <mergeCell ref="B26:C26"/>
    <mergeCell ref="R26:R27"/>
    <mergeCell ref="B27:C27"/>
    <mergeCell ref="B22:E22"/>
    <mergeCell ref="F22:G22"/>
    <mergeCell ref="H22:L22"/>
    <mergeCell ref="M22:R22"/>
    <mergeCell ref="B23:E23"/>
    <mergeCell ref="F23:G23"/>
    <mergeCell ref="H23:L23"/>
    <mergeCell ref="M23:R23"/>
    <mergeCell ref="B20:E20"/>
    <mergeCell ref="F20:I20"/>
    <mergeCell ref="J20:M20"/>
    <mergeCell ref="N20:R20"/>
    <mergeCell ref="B21:E21"/>
    <mergeCell ref="F21:R21"/>
    <mergeCell ref="B17:E17"/>
    <mergeCell ref="F17:R17"/>
    <mergeCell ref="B18:E18"/>
    <mergeCell ref="F18:R18"/>
    <mergeCell ref="B19:E19"/>
    <mergeCell ref="F19:R19"/>
    <mergeCell ref="B15:E15"/>
    <mergeCell ref="F15:I15"/>
    <mergeCell ref="J15:M15"/>
    <mergeCell ref="N15:R15"/>
    <mergeCell ref="B16:E16"/>
    <mergeCell ref="F16:R16"/>
    <mergeCell ref="B12:E12"/>
    <mergeCell ref="N12:O12"/>
    <mergeCell ref="P12:R12"/>
    <mergeCell ref="B13:E13"/>
    <mergeCell ref="F13:R13"/>
    <mergeCell ref="B14:E14"/>
    <mergeCell ref="F14:R14"/>
    <mergeCell ref="B9:E9"/>
    <mergeCell ref="F9:I9"/>
    <mergeCell ref="J9:M9"/>
    <mergeCell ref="N9:R9"/>
    <mergeCell ref="B10:E11"/>
    <mergeCell ref="F10:L11"/>
    <mergeCell ref="M10:O10"/>
    <mergeCell ref="P10:R10"/>
    <mergeCell ref="M11:N11"/>
    <mergeCell ref="B6:R6"/>
    <mergeCell ref="B7:R7"/>
    <mergeCell ref="B8:E8"/>
    <mergeCell ref="F8:I8"/>
    <mergeCell ref="J8:M8"/>
    <mergeCell ref="N8:R8"/>
    <mergeCell ref="B2:C5"/>
    <mergeCell ref="D2:O3"/>
    <mergeCell ref="P2:R5"/>
    <mergeCell ref="D4:O4"/>
    <mergeCell ref="D5:E5"/>
    <mergeCell ref="F5:J5"/>
    <mergeCell ref="K5:L5"/>
    <mergeCell ref="M5:O5"/>
  </mergeCells>
  <conditionalFormatting sqref="F33 I33 L33 P33:R33">
    <cfRule type="cellIs" dxfId="9" priority="1" stopIfTrue="1" operator="equal">
      <formula>$F$23</formula>
    </cfRule>
    <cfRule type="cellIs" dxfId="8" priority="2" stopIfTrue="1" operator="equal">
      <formula>$F$22</formula>
    </cfRule>
  </conditionalFormatting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C6566-8629-4799-B49F-C9297CADA563}">
  <dimension ref="B2:W74"/>
  <sheetViews>
    <sheetView topLeftCell="A22" workbookViewId="0">
      <selection activeCell="Z20" sqref="Z20"/>
    </sheetView>
  </sheetViews>
  <sheetFormatPr baseColWidth="10" defaultColWidth="11.42578125" defaultRowHeight="15" x14ac:dyDescent="0.25"/>
  <cols>
    <col min="1" max="1" width="3.7109375" style="87" customWidth="1"/>
    <col min="2" max="2" width="32.85546875" style="87" customWidth="1"/>
    <col min="3" max="3" width="20.85546875" style="87" customWidth="1"/>
    <col min="4" max="4" width="15.28515625" style="87" customWidth="1"/>
    <col min="5" max="5" width="7.85546875" style="87" bestFit="1" customWidth="1"/>
    <col min="6" max="6" width="12" style="87" customWidth="1"/>
    <col min="7" max="7" width="7.85546875" style="87" customWidth="1"/>
    <col min="8" max="8" width="10.85546875" style="87" customWidth="1"/>
    <col min="9" max="9" width="7.85546875" style="87" bestFit="1" customWidth="1"/>
    <col min="10" max="10" width="8.7109375" style="87" customWidth="1"/>
    <col min="11" max="11" width="7.85546875" style="87" bestFit="1" customWidth="1"/>
    <col min="12" max="12" width="8.7109375" style="87" customWidth="1"/>
    <col min="13" max="13" width="7.85546875" style="87" bestFit="1" customWidth="1"/>
    <col min="14" max="14" width="14" style="87" customWidth="1"/>
    <col min="15" max="15" width="5.140625" style="87" customWidth="1"/>
    <col min="16" max="16" width="6.42578125" style="87" customWidth="1"/>
    <col min="17" max="17" width="4.5703125" style="87" customWidth="1"/>
    <col min="18" max="18" width="7.28515625" style="87" customWidth="1"/>
    <col min="19" max="19" width="2.5703125" style="87" customWidth="1"/>
    <col min="20" max="16384" width="11.42578125" style="87"/>
  </cols>
  <sheetData>
    <row r="2" spans="2:23" ht="28.5" customHeight="1" x14ac:dyDescent="0.25">
      <c r="B2" s="205"/>
      <c r="C2" s="205"/>
      <c r="D2" s="206" t="s">
        <v>195</v>
      </c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8"/>
      <c r="P2" s="205"/>
      <c r="Q2" s="205"/>
      <c r="R2" s="205"/>
    </row>
    <row r="3" spans="2:23" ht="36" customHeight="1" x14ac:dyDescent="0.25">
      <c r="B3" s="205"/>
      <c r="C3" s="205"/>
      <c r="D3" s="209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1"/>
      <c r="P3" s="205"/>
      <c r="Q3" s="205"/>
      <c r="R3" s="205"/>
    </row>
    <row r="4" spans="2:23" ht="16.5" customHeight="1" x14ac:dyDescent="0.25">
      <c r="B4" s="205"/>
      <c r="C4" s="205"/>
      <c r="D4" s="212" t="s">
        <v>196</v>
      </c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4"/>
      <c r="P4" s="205"/>
      <c r="Q4" s="205"/>
      <c r="R4" s="205"/>
    </row>
    <row r="5" spans="2:23" ht="15.75" customHeight="1" x14ac:dyDescent="0.25">
      <c r="B5" s="205"/>
      <c r="C5" s="205"/>
      <c r="D5" s="146" t="s">
        <v>42</v>
      </c>
      <c r="E5" s="146"/>
      <c r="F5" s="146" t="s">
        <v>197</v>
      </c>
      <c r="G5" s="146"/>
      <c r="H5" s="146"/>
      <c r="I5" s="146"/>
      <c r="J5" s="146"/>
      <c r="K5" s="146" t="s">
        <v>43</v>
      </c>
      <c r="L5" s="146"/>
      <c r="M5" s="212">
        <v>2</v>
      </c>
      <c r="N5" s="213"/>
      <c r="O5" s="214"/>
      <c r="P5" s="205"/>
      <c r="Q5" s="205"/>
      <c r="R5" s="205"/>
    </row>
    <row r="6" spans="2:23" ht="22.5" customHeight="1" thickBot="1" x14ac:dyDescent="0.3">
      <c r="B6" s="195" t="s">
        <v>198</v>
      </c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</row>
    <row r="7" spans="2:23" ht="13.5" customHeight="1" thickBot="1" x14ac:dyDescent="0.3">
      <c r="B7" s="196" t="s">
        <v>199</v>
      </c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8"/>
    </row>
    <row r="8" spans="2:23" ht="24" customHeight="1" x14ac:dyDescent="0.25">
      <c r="B8" s="199" t="s">
        <v>200</v>
      </c>
      <c r="C8" s="200"/>
      <c r="D8" s="200"/>
      <c r="E8" s="200"/>
      <c r="F8" s="201" t="s">
        <v>313</v>
      </c>
      <c r="G8" s="201"/>
      <c r="H8" s="201"/>
      <c r="I8" s="201"/>
      <c r="J8" s="202" t="s">
        <v>202</v>
      </c>
      <c r="K8" s="202"/>
      <c r="L8" s="202"/>
      <c r="M8" s="202"/>
      <c r="N8" s="201" t="s">
        <v>203</v>
      </c>
      <c r="O8" s="201"/>
      <c r="P8" s="201"/>
      <c r="Q8" s="203"/>
      <c r="R8" s="204"/>
    </row>
    <row r="9" spans="2:23" ht="24" customHeight="1" x14ac:dyDescent="0.25">
      <c r="B9" s="227" t="s">
        <v>204</v>
      </c>
      <c r="C9" s="228"/>
      <c r="D9" s="228"/>
      <c r="E9" s="228"/>
      <c r="F9" s="224" t="s">
        <v>205</v>
      </c>
      <c r="G9" s="224"/>
      <c r="H9" s="224"/>
      <c r="I9" s="224"/>
      <c r="J9" s="229" t="s">
        <v>206</v>
      </c>
      <c r="K9" s="229"/>
      <c r="L9" s="229"/>
      <c r="M9" s="229"/>
      <c r="N9" s="224" t="s">
        <v>207</v>
      </c>
      <c r="O9" s="224"/>
      <c r="P9" s="224"/>
      <c r="Q9" s="225"/>
      <c r="R9" s="226"/>
    </row>
    <row r="10" spans="2:23" ht="29.25" customHeight="1" x14ac:dyDescent="0.25">
      <c r="B10" s="230" t="s">
        <v>208</v>
      </c>
      <c r="C10" s="231"/>
      <c r="D10" s="231"/>
      <c r="E10" s="232"/>
      <c r="F10" s="236" t="s">
        <v>314</v>
      </c>
      <c r="G10" s="237"/>
      <c r="H10" s="237"/>
      <c r="I10" s="237"/>
      <c r="J10" s="237"/>
      <c r="K10" s="237"/>
      <c r="L10" s="237"/>
      <c r="M10" s="240" t="s">
        <v>210</v>
      </c>
      <c r="N10" s="241"/>
      <c r="O10" s="242"/>
      <c r="P10" s="218">
        <v>1</v>
      </c>
      <c r="Q10" s="243"/>
      <c r="R10" s="226"/>
    </row>
    <row r="11" spans="2:23" ht="26.25" customHeight="1" x14ac:dyDescent="0.25">
      <c r="B11" s="233"/>
      <c r="C11" s="234"/>
      <c r="D11" s="234"/>
      <c r="E11" s="235"/>
      <c r="F11" s="238"/>
      <c r="G11" s="239"/>
      <c r="H11" s="239"/>
      <c r="I11" s="239"/>
      <c r="J11" s="239"/>
      <c r="K11" s="239"/>
      <c r="L11" s="239"/>
      <c r="M11" s="244" t="s">
        <v>211</v>
      </c>
      <c r="N11" s="244"/>
      <c r="O11" s="89" t="s">
        <v>212</v>
      </c>
      <c r="P11" s="90" t="b">
        <v>0</v>
      </c>
      <c r="Q11" s="91" t="s">
        <v>213</v>
      </c>
      <c r="R11" s="92" t="b">
        <v>1</v>
      </c>
    </row>
    <row r="12" spans="2:23" ht="50.45" customHeight="1" x14ac:dyDescent="0.25">
      <c r="B12" s="215" t="s">
        <v>215</v>
      </c>
      <c r="C12" s="216"/>
      <c r="D12" s="216"/>
      <c r="E12" s="216"/>
      <c r="F12" s="88" t="s">
        <v>216</v>
      </c>
      <c r="G12" s="88"/>
      <c r="H12" s="88" t="s">
        <v>217</v>
      </c>
      <c r="I12" s="88"/>
      <c r="J12" s="88" t="s">
        <v>218</v>
      </c>
      <c r="K12" s="88"/>
      <c r="L12" s="88" t="s">
        <v>219</v>
      </c>
      <c r="M12" s="93"/>
      <c r="N12" s="217" t="s">
        <v>220</v>
      </c>
      <c r="O12" s="217"/>
      <c r="P12" s="218">
        <v>1</v>
      </c>
      <c r="Q12" s="218"/>
      <c r="R12" s="218"/>
    </row>
    <row r="13" spans="2:23" ht="24" customHeight="1" x14ac:dyDescent="0.25">
      <c r="B13" s="219" t="s">
        <v>221</v>
      </c>
      <c r="C13" s="220" t="s">
        <v>222</v>
      </c>
      <c r="D13" s="220" t="s">
        <v>222</v>
      </c>
      <c r="E13" s="220" t="s">
        <v>222</v>
      </c>
      <c r="F13" s="221" t="s">
        <v>191</v>
      </c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2"/>
      <c r="R13" s="223"/>
      <c r="W13" s="94"/>
    </row>
    <row r="14" spans="2:23" ht="24" customHeight="1" x14ac:dyDescent="0.25">
      <c r="B14" s="219" t="s">
        <v>224</v>
      </c>
      <c r="C14" s="220" t="s">
        <v>225</v>
      </c>
      <c r="D14" s="220" t="s">
        <v>225</v>
      </c>
      <c r="E14" s="220" t="s">
        <v>225</v>
      </c>
      <c r="F14" s="224" t="s">
        <v>315</v>
      </c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5"/>
      <c r="R14" s="226"/>
    </row>
    <row r="15" spans="2:23" ht="24" customHeight="1" x14ac:dyDescent="0.25">
      <c r="B15" s="219" t="s">
        <v>227</v>
      </c>
      <c r="C15" s="220" t="s">
        <v>228</v>
      </c>
      <c r="D15" s="220" t="s">
        <v>228</v>
      </c>
      <c r="E15" s="220" t="s">
        <v>228</v>
      </c>
      <c r="F15" s="224" t="s">
        <v>229</v>
      </c>
      <c r="G15" s="224"/>
      <c r="H15" s="224"/>
      <c r="I15" s="224"/>
      <c r="J15" s="220" t="s">
        <v>230</v>
      </c>
      <c r="K15" s="220" t="s">
        <v>231</v>
      </c>
      <c r="L15" s="220" t="s">
        <v>231</v>
      </c>
      <c r="M15" s="220" t="s">
        <v>231</v>
      </c>
      <c r="N15" s="224" t="s">
        <v>232</v>
      </c>
      <c r="O15" s="224"/>
      <c r="P15" s="224"/>
      <c r="Q15" s="225"/>
      <c r="R15" s="226"/>
    </row>
    <row r="16" spans="2:23" ht="24" customHeight="1" x14ac:dyDescent="0.25">
      <c r="B16" s="219" t="s">
        <v>233</v>
      </c>
      <c r="C16" s="220" t="s">
        <v>234</v>
      </c>
      <c r="D16" s="220" t="s">
        <v>234</v>
      </c>
      <c r="E16" s="220" t="s">
        <v>234</v>
      </c>
      <c r="F16" s="224" t="s">
        <v>235</v>
      </c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5"/>
      <c r="R16" s="226"/>
    </row>
    <row r="17" spans="2:18" ht="24" customHeight="1" x14ac:dyDescent="0.25">
      <c r="B17" s="219" t="s">
        <v>236</v>
      </c>
      <c r="C17" s="220" t="s">
        <v>237</v>
      </c>
      <c r="D17" s="220" t="s">
        <v>237</v>
      </c>
      <c r="E17" s="220" t="s">
        <v>237</v>
      </c>
      <c r="F17" s="225" t="s">
        <v>238</v>
      </c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6"/>
    </row>
    <row r="18" spans="2:18" ht="24" customHeight="1" x14ac:dyDescent="0.25">
      <c r="B18" s="219" t="s">
        <v>239</v>
      </c>
      <c r="C18" s="220" t="s">
        <v>240</v>
      </c>
      <c r="D18" s="220" t="s">
        <v>240</v>
      </c>
      <c r="E18" s="220" t="s">
        <v>240</v>
      </c>
      <c r="F18" s="224" t="s">
        <v>316</v>
      </c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5"/>
      <c r="R18" s="226"/>
    </row>
    <row r="19" spans="2:18" ht="24" customHeight="1" x14ac:dyDescent="0.25">
      <c r="B19" s="219" t="s">
        <v>242</v>
      </c>
      <c r="C19" s="220" t="s">
        <v>243</v>
      </c>
      <c r="D19" s="220" t="s">
        <v>243</v>
      </c>
      <c r="E19" s="220" t="s">
        <v>243</v>
      </c>
      <c r="F19" s="224" t="s">
        <v>244</v>
      </c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5"/>
      <c r="R19" s="226"/>
    </row>
    <row r="20" spans="2:18" ht="24" customHeight="1" x14ac:dyDescent="0.25">
      <c r="B20" s="219" t="s">
        <v>245</v>
      </c>
      <c r="C20" s="220"/>
      <c r="D20" s="220"/>
      <c r="E20" s="220"/>
      <c r="F20" s="224" t="s">
        <v>317</v>
      </c>
      <c r="G20" s="224"/>
      <c r="H20" s="224"/>
      <c r="I20" s="224"/>
      <c r="J20" s="220" t="s">
        <v>247</v>
      </c>
      <c r="K20" s="220" t="s">
        <v>248</v>
      </c>
      <c r="L20" s="220" t="s">
        <v>248</v>
      </c>
      <c r="M20" s="220" t="s">
        <v>248</v>
      </c>
      <c r="N20" s="218" t="s">
        <v>249</v>
      </c>
      <c r="O20" s="218"/>
      <c r="P20" s="218"/>
      <c r="Q20" s="243"/>
      <c r="R20" s="255"/>
    </row>
    <row r="21" spans="2:18" ht="24" customHeight="1" x14ac:dyDescent="0.25">
      <c r="B21" s="227" t="s">
        <v>250</v>
      </c>
      <c r="C21" s="228"/>
      <c r="D21" s="228"/>
      <c r="E21" s="228"/>
      <c r="F21" s="224" t="s">
        <v>251</v>
      </c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5"/>
      <c r="R21" s="226"/>
    </row>
    <row r="22" spans="2:18" ht="24" customHeight="1" x14ac:dyDescent="0.25">
      <c r="B22" s="227" t="s">
        <v>252</v>
      </c>
      <c r="C22" s="228"/>
      <c r="D22" s="228"/>
      <c r="E22" s="228"/>
      <c r="F22" s="247" t="s">
        <v>253</v>
      </c>
      <c r="G22" s="247"/>
      <c r="H22" s="248">
        <v>0.9</v>
      </c>
      <c r="I22" s="249"/>
      <c r="J22" s="249"/>
      <c r="K22" s="249"/>
      <c r="L22" s="249"/>
      <c r="M22" s="248">
        <v>1</v>
      </c>
      <c r="N22" s="249"/>
      <c r="O22" s="249"/>
      <c r="P22" s="249"/>
      <c r="Q22" s="250"/>
      <c r="R22" s="251"/>
    </row>
    <row r="23" spans="2:18" ht="24" customHeight="1" x14ac:dyDescent="0.25">
      <c r="B23" s="227" t="s">
        <v>254</v>
      </c>
      <c r="C23" s="228"/>
      <c r="D23" s="228"/>
      <c r="E23" s="228"/>
      <c r="F23" s="252" t="s">
        <v>255</v>
      </c>
      <c r="G23" s="252"/>
      <c r="H23" s="249">
        <v>0</v>
      </c>
      <c r="I23" s="249"/>
      <c r="J23" s="249"/>
      <c r="K23" s="249"/>
      <c r="L23" s="249"/>
      <c r="M23" s="248">
        <v>0.89</v>
      </c>
      <c r="N23" s="248"/>
      <c r="O23" s="248"/>
      <c r="P23" s="248"/>
      <c r="Q23" s="253"/>
      <c r="R23" s="254"/>
    </row>
    <row r="24" spans="2:18" ht="13.5" customHeight="1" x14ac:dyDescent="0.25">
      <c r="B24" s="265" t="s">
        <v>256</v>
      </c>
      <c r="C24" s="266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 s="266"/>
      <c r="Q24" s="266"/>
      <c r="R24" s="267"/>
    </row>
    <row r="25" spans="2:18" ht="13.5" customHeight="1" x14ac:dyDescent="0.25">
      <c r="B25" s="268" t="s">
        <v>257</v>
      </c>
      <c r="C25" s="268"/>
      <c r="D25" s="268"/>
      <c r="E25" s="268"/>
      <c r="F25" s="268"/>
      <c r="G25" s="269"/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</row>
    <row r="26" spans="2:18" ht="12.75" customHeight="1" x14ac:dyDescent="0.25">
      <c r="B26" s="270" t="s">
        <v>258</v>
      </c>
      <c r="C26" s="270"/>
      <c r="D26" s="95"/>
      <c r="E26" s="96"/>
      <c r="F26" s="97"/>
      <c r="G26" s="96"/>
      <c r="H26" s="96"/>
      <c r="I26" s="98"/>
      <c r="J26" s="96"/>
      <c r="K26" s="96"/>
      <c r="L26" s="98"/>
      <c r="M26" s="96"/>
      <c r="N26" s="96"/>
      <c r="O26" s="96"/>
      <c r="P26" s="98"/>
      <c r="Q26" s="98"/>
      <c r="R26" s="271"/>
    </row>
    <row r="27" spans="2:18" ht="12.75" customHeight="1" x14ac:dyDescent="0.25">
      <c r="B27" s="270" t="s">
        <v>259</v>
      </c>
      <c r="C27" s="270"/>
      <c r="D27" s="95"/>
      <c r="E27" s="95"/>
      <c r="F27" s="99">
        <v>0.25</v>
      </c>
      <c r="G27" s="95"/>
      <c r="H27" s="95"/>
      <c r="I27" s="99">
        <v>0.25</v>
      </c>
      <c r="J27" s="95"/>
      <c r="K27" s="95"/>
      <c r="L27" s="99">
        <v>0.25</v>
      </c>
      <c r="M27" s="95"/>
      <c r="N27" s="95"/>
      <c r="O27" s="95"/>
      <c r="P27" s="99">
        <v>0.25</v>
      </c>
      <c r="Q27" s="99"/>
      <c r="R27" s="271"/>
    </row>
    <row r="28" spans="2:18" ht="14.25" customHeight="1" x14ac:dyDescent="0.25">
      <c r="B28" s="100" t="s">
        <v>260</v>
      </c>
      <c r="C28" s="101" t="s">
        <v>261</v>
      </c>
      <c r="D28" s="101" t="s">
        <v>262</v>
      </c>
      <c r="E28" s="101" t="s">
        <v>263</v>
      </c>
      <c r="F28" s="101" t="s">
        <v>264</v>
      </c>
      <c r="G28" s="101" t="s">
        <v>265</v>
      </c>
      <c r="H28" s="101" t="s">
        <v>266</v>
      </c>
      <c r="I28" s="101" t="s">
        <v>267</v>
      </c>
      <c r="J28" s="101" t="s">
        <v>268</v>
      </c>
      <c r="K28" s="101" t="s">
        <v>269</v>
      </c>
      <c r="L28" s="101" t="s">
        <v>270</v>
      </c>
      <c r="M28" s="101" t="s">
        <v>271</v>
      </c>
      <c r="N28" s="101" t="s">
        <v>272</v>
      </c>
      <c r="O28" s="101"/>
      <c r="P28" s="101" t="s">
        <v>273</v>
      </c>
      <c r="Q28" s="101"/>
      <c r="R28" s="101" t="s">
        <v>274</v>
      </c>
    </row>
    <row r="29" spans="2:18" x14ac:dyDescent="0.25">
      <c r="B29" s="256" t="s">
        <v>275</v>
      </c>
      <c r="C29" s="256"/>
      <c r="D29" s="102"/>
      <c r="E29" s="102"/>
      <c r="F29" s="103">
        <f>F26/F27</f>
        <v>0</v>
      </c>
      <c r="G29" s="102"/>
      <c r="H29" s="102"/>
      <c r="I29" s="103">
        <f>+I26/I27</f>
        <v>0</v>
      </c>
      <c r="J29" s="102"/>
      <c r="K29" s="102"/>
      <c r="L29" s="103">
        <f>+L26/L27</f>
        <v>0</v>
      </c>
      <c r="M29" s="102"/>
      <c r="N29" s="102"/>
      <c r="O29" s="102"/>
      <c r="P29" s="103">
        <f>+P26/P27</f>
        <v>0</v>
      </c>
      <c r="Q29" s="103"/>
      <c r="R29" s="104">
        <f>+AVERAGE(D29:P29)</f>
        <v>0</v>
      </c>
    </row>
    <row r="30" spans="2:18" x14ac:dyDescent="0.25">
      <c r="B30" s="257" t="s">
        <v>8</v>
      </c>
      <c r="C30" s="257"/>
      <c r="D30" s="102"/>
      <c r="E30" s="102"/>
      <c r="F30" s="103">
        <v>1</v>
      </c>
      <c r="G30" s="102"/>
      <c r="H30" s="102"/>
      <c r="I30" s="103">
        <v>1</v>
      </c>
      <c r="J30" s="102"/>
      <c r="K30" s="102"/>
      <c r="L30" s="103">
        <v>1</v>
      </c>
      <c r="M30" s="102"/>
      <c r="N30" s="102"/>
      <c r="O30" s="102"/>
      <c r="P30" s="103">
        <v>1</v>
      </c>
      <c r="Q30" s="103"/>
      <c r="R30" s="104">
        <f>+AVERAGE(D30:P30)</f>
        <v>1</v>
      </c>
    </row>
    <row r="31" spans="2:18" x14ac:dyDescent="0.25">
      <c r="B31" s="258" t="s">
        <v>276</v>
      </c>
      <c r="C31" s="259"/>
      <c r="D31" s="105"/>
      <c r="E31" s="105"/>
      <c r="F31" s="105">
        <f>+F29/F30</f>
        <v>0</v>
      </c>
      <c r="G31" s="105"/>
      <c r="H31" s="105"/>
      <c r="I31" s="105">
        <f t="shared" ref="I31:R31" si="0">+I29/I30</f>
        <v>0</v>
      </c>
      <c r="J31" s="105"/>
      <c r="K31" s="105"/>
      <c r="L31" s="105">
        <f t="shared" si="0"/>
        <v>0</v>
      </c>
      <c r="M31" s="105"/>
      <c r="N31" s="105"/>
      <c r="O31" s="105"/>
      <c r="P31" s="105">
        <f t="shared" si="0"/>
        <v>0</v>
      </c>
      <c r="Q31" s="105"/>
      <c r="R31" s="105">
        <f t="shared" si="0"/>
        <v>0</v>
      </c>
    </row>
    <row r="32" spans="2:18" x14ac:dyDescent="0.25">
      <c r="B32" s="258" t="s">
        <v>277</v>
      </c>
      <c r="C32" s="259"/>
      <c r="D32" s="105"/>
      <c r="E32" s="105"/>
      <c r="F32" s="105">
        <f>F31</f>
        <v>0</v>
      </c>
      <c r="G32" s="105"/>
      <c r="H32" s="105"/>
      <c r="I32" s="105">
        <f>(F31+I31)/2</f>
        <v>0</v>
      </c>
      <c r="J32" s="105"/>
      <c r="K32" s="105"/>
      <c r="L32" s="105">
        <f>(F31+I31+L31)/3</f>
        <v>0</v>
      </c>
      <c r="M32" s="105"/>
      <c r="N32" s="105"/>
      <c r="O32" s="105"/>
      <c r="P32" s="105">
        <f>+(P31+L31+I31+F31)/4</f>
        <v>0</v>
      </c>
      <c r="Q32" s="105"/>
      <c r="R32" s="105">
        <f>+AVERAGE(R31)</f>
        <v>0</v>
      </c>
    </row>
    <row r="33" spans="2:18" x14ac:dyDescent="0.25">
      <c r="B33" s="260" t="s">
        <v>278</v>
      </c>
      <c r="C33" s="261"/>
      <c r="D33" s="106"/>
      <c r="E33" s="106"/>
      <c r="F33" s="107" t="str">
        <f>IF(F31&lt;=$M$23,$F$23,IF(F31&lt;=$M$22,$F$22))</f>
        <v>BAJO</v>
      </c>
      <c r="G33" s="106"/>
      <c r="H33" s="106"/>
      <c r="I33" s="107" t="str">
        <f>IF(I31&lt;=$M$23,$F$23,IF(I31&lt;=$M$22,$F$22))</f>
        <v>BAJO</v>
      </c>
      <c r="J33" s="106"/>
      <c r="K33" s="106"/>
      <c r="L33" s="107" t="str">
        <f>IF(L31&lt;=$M$23,$F$23,IF(L31&lt;=$M$22,$F$22))</f>
        <v>BAJO</v>
      </c>
      <c r="M33" s="106"/>
      <c r="N33" s="106"/>
      <c r="O33" s="106"/>
      <c r="P33" s="107" t="str">
        <f>IF(P31&lt;=$M$23,$F$23,IF(P31&lt;=$M$22,$F$22))</f>
        <v>BAJO</v>
      </c>
      <c r="Q33" s="107"/>
      <c r="R33" s="107" t="str">
        <f>IF(R31&lt;=$M$23,$F$23,IF(R31&lt;=$M$22,$F$22))</f>
        <v>BAJO</v>
      </c>
    </row>
    <row r="34" spans="2:18" ht="15" customHeight="1" x14ac:dyDescent="0.25">
      <c r="B34" s="262" t="s">
        <v>279</v>
      </c>
      <c r="C34" s="263"/>
      <c r="D34" s="263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4"/>
    </row>
    <row r="35" spans="2:18" ht="15" customHeight="1" x14ac:dyDescent="0.25">
      <c r="B35" s="275"/>
      <c r="C35" s="275"/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</row>
    <row r="36" spans="2:18" ht="15" customHeight="1" x14ac:dyDescent="0.25">
      <c r="B36" s="275"/>
      <c r="C36" s="275"/>
      <c r="D36" s="275"/>
      <c r="E36" s="275"/>
      <c r="F36" s="275"/>
      <c r="G36" s="275"/>
      <c r="H36" s="275"/>
      <c r="I36" s="275"/>
      <c r="J36" s="275"/>
      <c r="K36" s="275"/>
      <c r="L36" s="275"/>
      <c r="M36" s="275"/>
      <c r="N36" s="275"/>
      <c r="O36" s="275"/>
      <c r="P36" s="275"/>
      <c r="Q36" s="275"/>
      <c r="R36" s="275"/>
    </row>
    <row r="37" spans="2:18" ht="12.75" customHeight="1" x14ac:dyDescent="0.25">
      <c r="B37" s="275"/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5"/>
    </row>
    <row r="38" spans="2:18" ht="12.75" customHeight="1" x14ac:dyDescent="0.25">
      <c r="B38" s="275"/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P38" s="275"/>
      <c r="Q38" s="275"/>
      <c r="R38" s="275"/>
    </row>
    <row r="39" spans="2:18" ht="12.75" customHeight="1" x14ac:dyDescent="0.25">
      <c r="B39" s="275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  <c r="O39" s="275"/>
      <c r="P39" s="275"/>
      <c r="Q39" s="275"/>
      <c r="R39" s="275"/>
    </row>
    <row r="40" spans="2:18" ht="12.75" customHeight="1" x14ac:dyDescent="0.25">
      <c r="B40" s="275"/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</row>
    <row r="41" spans="2:18" ht="12.75" customHeight="1" x14ac:dyDescent="0.25">
      <c r="B41" s="275"/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</row>
    <row r="42" spans="2:18" ht="12.75" customHeight="1" x14ac:dyDescent="0.25"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75"/>
      <c r="Q42" s="275"/>
      <c r="R42" s="275"/>
    </row>
    <row r="43" spans="2:18" ht="12.75" customHeight="1" x14ac:dyDescent="0.25"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</row>
    <row r="44" spans="2:18" ht="12.75" customHeight="1" x14ac:dyDescent="0.25">
      <c r="B44" s="275"/>
      <c r="C44" s="275"/>
      <c r="D44" s="275"/>
      <c r="E44" s="275"/>
      <c r="F44" s="275"/>
      <c r="G44" s="275"/>
      <c r="H44" s="275"/>
      <c r="I44" s="275"/>
      <c r="J44" s="275"/>
      <c r="K44" s="275"/>
      <c r="L44" s="275"/>
      <c r="M44" s="275"/>
      <c r="N44" s="275"/>
      <c r="O44" s="275"/>
      <c r="P44" s="275"/>
      <c r="Q44" s="275"/>
      <c r="R44" s="275"/>
    </row>
    <row r="45" spans="2:18" x14ac:dyDescent="0.25"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</row>
    <row r="46" spans="2:18" x14ac:dyDescent="0.25"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</row>
    <row r="47" spans="2:18" x14ac:dyDescent="0.25">
      <c r="B47" s="275"/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275"/>
      <c r="P47" s="275"/>
      <c r="Q47" s="275"/>
      <c r="R47" s="275"/>
    </row>
    <row r="48" spans="2:18" ht="15.75" thickBot="1" x14ac:dyDescent="0.3">
      <c r="B48" s="275"/>
      <c r="C48" s="275"/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</row>
    <row r="49" spans="2:18" ht="37.5" customHeight="1" x14ac:dyDescent="0.25">
      <c r="B49" s="276" t="s">
        <v>280</v>
      </c>
      <c r="C49" s="279" t="s">
        <v>281</v>
      </c>
      <c r="D49" s="280"/>
      <c r="E49" s="263"/>
      <c r="F49" s="263"/>
      <c r="G49" s="263"/>
      <c r="H49" s="263"/>
      <c r="I49" s="263"/>
      <c r="J49" s="263"/>
      <c r="K49" s="263"/>
      <c r="L49" s="263"/>
      <c r="M49" s="263"/>
      <c r="N49" s="281" t="s">
        <v>282</v>
      </c>
      <c r="O49" s="282"/>
      <c r="P49" s="283"/>
      <c r="Q49" s="108"/>
      <c r="R49" s="109" t="s">
        <v>283</v>
      </c>
    </row>
    <row r="50" spans="2:18" ht="15" customHeight="1" x14ac:dyDescent="0.25">
      <c r="B50" s="277"/>
      <c r="C50" s="272" t="s">
        <v>284</v>
      </c>
      <c r="D50" s="272"/>
      <c r="E50" s="273"/>
      <c r="F50" s="273"/>
      <c r="G50" s="273"/>
      <c r="H50" s="273"/>
      <c r="I50" s="273"/>
      <c r="J50" s="273"/>
      <c r="K50" s="273"/>
      <c r="L50" s="273"/>
      <c r="M50" s="273"/>
      <c r="N50" s="274"/>
      <c r="O50" s="274"/>
      <c r="P50" s="274"/>
      <c r="Q50" s="110"/>
      <c r="R50" s="111"/>
    </row>
    <row r="51" spans="2:18" ht="15" customHeight="1" x14ac:dyDescent="0.25">
      <c r="B51" s="277"/>
      <c r="C51" s="272" t="s">
        <v>285</v>
      </c>
      <c r="D51" s="272"/>
      <c r="E51" s="273"/>
      <c r="F51" s="273"/>
      <c r="G51" s="273"/>
      <c r="H51" s="273"/>
      <c r="I51" s="273"/>
      <c r="J51" s="273"/>
      <c r="K51" s="273"/>
      <c r="L51" s="273"/>
      <c r="M51" s="273"/>
      <c r="N51" s="274"/>
      <c r="O51" s="274"/>
      <c r="P51" s="274"/>
      <c r="Q51" s="110"/>
      <c r="R51" s="111"/>
    </row>
    <row r="52" spans="2:18" ht="15" customHeight="1" x14ac:dyDescent="0.25">
      <c r="B52" s="277"/>
      <c r="C52" s="272" t="s">
        <v>286</v>
      </c>
      <c r="D52" s="272"/>
      <c r="E52" s="273"/>
      <c r="F52" s="273"/>
      <c r="G52" s="273"/>
      <c r="H52" s="273"/>
      <c r="I52" s="273"/>
      <c r="J52" s="273"/>
      <c r="K52" s="273"/>
      <c r="L52" s="273"/>
      <c r="M52" s="273"/>
      <c r="N52" s="274"/>
      <c r="O52" s="274"/>
      <c r="P52" s="274"/>
      <c r="Q52" s="110"/>
      <c r="R52" s="111"/>
    </row>
    <row r="53" spans="2:18" ht="15" customHeight="1" x14ac:dyDescent="0.25">
      <c r="B53" s="277"/>
      <c r="C53" s="272" t="s">
        <v>287</v>
      </c>
      <c r="D53" s="272"/>
      <c r="E53" s="273"/>
      <c r="F53" s="273"/>
      <c r="G53" s="273"/>
      <c r="H53" s="273"/>
      <c r="I53" s="273"/>
      <c r="J53" s="273"/>
      <c r="K53" s="273"/>
      <c r="L53" s="273"/>
      <c r="M53" s="273"/>
      <c r="N53" s="274"/>
      <c r="O53" s="274"/>
      <c r="P53" s="274"/>
      <c r="Q53" s="110"/>
      <c r="R53" s="111"/>
    </row>
    <row r="54" spans="2:18" ht="15" customHeight="1" x14ac:dyDescent="0.25">
      <c r="B54" s="277"/>
      <c r="C54" s="272" t="s">
        <v>288</v>
      </c>
      <c r="D54" s="272"/>
      <c r="E54" s="273"/>
      <c r="F54" s="273"/>
      <c r="G54" s="273"/>
      <c r="H54" s="273"/>
      <c r="I54" s="273"/>
      <c r="J54" s="273"/>
      <c r="K54" s="273"/>
      <c r="L54" s="273"/>
      <c r="M54" s="273"/>
      <c r="N54" s="274"/>
      <c r="O54" s="274"/>
      <c r="P54" s="274"/>
      <c r="Q54" s="110"/>
      <c r="R54" s="111"/>
    </row>
    <row r="55" spans="2:18" ht="15" customHeight="1" x14ac:dyDescent="0.25">
      <c r="B55" s="277"/>
      <c r="C55" s="272" t="s">
        <v>289</v>
      </c>
      <c r="D55" s="272"/>
      <c r="E55" s="273"/>
      <c r="F55" s="273"/>
      <c r="G55" s="273"/>
      <c r="H55" s="273"/>
      <c r="I55" s="273"/>
      <c r="J55" s="273"/>
      <c r="K55" s="273"/>
      <c r="L55" s="273"/>
      <c r="M55" s="273"/>
      <c r="N55" s="274"/>
      <c r="O55" s="274"/>
      <c r="P55" s="274"/>
      <c r="Q55" s="110"/>
      <c r="R55" s="111"/>
    </row>
    <row r="56" spans="2:18" ht="15" customHeight="1" x14ac:dyDescent="0.25">
      <c r="B56" s="277"/>
      <c r="C56" s="272" t="s">
        <v>290</v>
      </c>
      <c r="D56" s="272"/>
      <c r="E56" s="273"/>
      <c r="F56" s="273"/>
      <c r="G56" s="273"/>
      <c r="H56" s="273"/>
      <c r="I56" s="273"/>
      <c r="J56" s="273"/>
      <c r="K56" s="273"/>
      <c r="L56" s="273"/>
      <c r="M56" s="273"/>
      <c r="N56" s="274"/>
      <c r="O56" s="274"/>
      <c r="P56" s="274"/>
      <c r="Q56" s="110"/>
      <c r="R56" s="111"/>
    </row>
    <row r="57" spans="2:18" ht="15" customHeight="1" x14ac:dyDescent="0.25">
      <c r="B57" s="277"/>
      <c r="C57" s="272" t="s">
        <v>291</v>
      </c>
      <c r="D57" s="272"/>
      <c r="E57" s="273"/>
      <c r="F57" s="273"/>
      <c r="G57" s="273"/>
      <c r="H57" s="273"/>
      <c r="I57" s="273"/>
      <c r="J57" s="273"/>
      <c r="K57" s="273"/>
      <c r="L57" s="273"/>
      <c r="M57" s="273"/>
      <c r="N57" s="274"/>
      <c r="O57" s="274"/>
      <c r="P57" s="274"/>
      <c r="Q57" s="110"/>
      <c r="R57" s="111"/>
    </row>
    <row r="58" spans="2:18" ht="15" customHeight="1" x14ac:dyDescent="0.25">
      <c r="B58" s="277"/>
      <c r="C58" s="272" t="s">
        <v>292</v>
      </c>
      <c r="D58" s="272"/>
      <c r="E58" s="273"/>
      <c r="F58" s="273"/>
      <c r="G58" s="273"/>
      <c r="H58" s="273"/>
      <c r="I58" s="273"/>
      <c r="J58" s="273"/>
      <c r="K58" s="273"/>
      <c r="L58" s="273"/>
      <c r="M58" s="273"/>
      <c r="N58" s="274"/>
      <c r="O58" s="274"/>
      <c r="P58" s="274"/>
      <c r="Q58" s="110"/>
      <c r="R58" s="111"/>
    </row>
    <row r="59" spans="2:18" ht="15" customHeight="1" x14ac:dyDescent="0.25">
      <c r="B59" s="277"/>
      <c r="C59" s="272" t="s">
        <v>293</v>
      </c>
      <c r="D59" s="272"/>
      <c r="E59" s="273"/>
      <c r="F59" s="273"/>
      <c r="G59" s="273"/>
      <c r="H59" s="273"/>
      <c r="I59" s="273"/>
      <c r="J59" s="273"/>
      <c r="K59" s="273"/>
      <c r="L59" s="273"/>
      <c r="M59" s="273"/>
      <c r="N59" s="274"/>
      <c r="O59" s="274"/>
      <c r="P59" s="274"/>
      <c r="Q59" s="110"/>
      <c r="R59" s="111"/>
    </row>
    <row r="60" spans="2:18" ht="15" customHeight="1" x14ac:dyDescent="0.25">
      <c r="B60" s="277"/>
      <c r="C60" s="272" t="s">
        <v>294</v>
      </c>
      <c r="D60" s="272"/>
      <c r="E60" s="273"/>
      <c r="F60" s="273"/>
      <c r="G60" s="273"/>
      <c r="H60" s="273"/>
      <c r="I60" s="273"/>
      <c r="J60" s="273"/>
      <c r="K60" s="273"/>
      <c r="L60" s="273"/>
      <c r="M60" s="273"/>
      <c r="N60" s="274"/>
      <c r="O60" s="274"/>
      <c r="P60" s="274"/>
      <c r="Q60" s="110"/>
      <c r="R60" s="111"/>
    </row>
    <row r="61" spans="2:18" ht="15" customHeight="1" thickBot="1" x14ac:dyDescent="0.3">
      <c r="B61" s="278"/>
      <c r="C61" s="284" t="s">
        <v>295</v>
      </c>
      <c r="D61" s="284"/>
      <c r="E61" s="285"/>
      <c r="F61" s="285"/>
      <c r="G61" s="285"/>
      <c r="H61" s="285"/>
      <c r="I61" s="285"/>
      <c r="J61" s="285"/>
      <c r="K61" s="285"/>
      <c r="L61" s="285"/>
      <c r="M61" s="285"/>
      <c r="N61" s="274"/>
      <c r="O61" s="274"/>
      <c r="P61" s="274"/>
      <c r="Q61" s="110"/>
      <c r="R61" s="111"/>
    </row>
    <row r="63" spans="2:18" x14ac:dyDescent="0.25">
      <c r="B63" s="286" t="s">
        <v>296</v>
      </c>
      <c r="C63" s="286"/>
      <c r="D63" s="286"/>
    </row>
    <row r="64" spans="2:18" ht="17.25" thickBot="1" x14ac:dyDescent="0.35">
      <c r="B64" s="112"/>
      <c r="C64" s="113"/>
      <c r="D64" s="113"/>
    </row>
    <row r="65" spans="2:10" ht="15.75" thickBot="1" x14ac:dyDescent="0.3">
      <c r="B65" s="114" t="s">
        <v>297</v>
      </c>
      <c r="C65" s="115" t="s">
        <v>298</v>
      </c>
      <c r="D65" s="287" t="s">
        <v>299</v>
      </c>
      <c r="E65" s="288"/>
      <c r="F65" s="288"/>
      <c r="G65" s="288"/>
      <c r="H65" s="288"/>
      <c r="I65" s="288"/>
      <c r="J65" s="288"/>
    </row>
    <row r="66" spans="2:10" ht="31.15" customHeight="1" thickBot="1" x14ac:dyDescent="0.3">
      <c r="B66" s="116"/>
      <c r="C66" s="116" t="s">
        <v>300</v>
      </c>
      <c r="D66" s="289" t="s">
        <v>301</v>
      </c>
      <c r="E66" s="290"/>
      <c r="F66" s="290"/>
      <c r="G66" s="290"/>
      <c r="H66" s="290"/>
      <c r="I66" s="290"/>
      <c r="J66" s="290"/>
    </row>
    <row r="69" spans="2:10" customFormat="1" ht="24.75" hidden="1" thickBot="1" x14ac:dyDescent="0.3">
      <c r="B69" s="117"/>
      <c r="C69" s="118" t="s">
        <v>302</v>
      </c>
      <c r="D69" s="118" t="s">
        <v>303</v>
      </c>
      <c r="E69" s="118" t="s">
        <v>304</v>
      </c>
      <c r="F69" s="118" t="s">
        <v>303</v>
      </c>
      <c r="G69" s="118" t="s">
        <v>305</v>
      </c>
      <c r="H69" s="118" t="s">
        <v>303</v>
      </c>
    </row>
    <row r="70" spans="2:10" customFormat="1" hidden="1" x14ac:dyDescent="0.25">
      <c r="B70" s="119"/>
      <c r="C70" s="120"/>
      <c r="D70" s="291"/>
      <c r="E70" s="120"/>
      <c r="F70" s="291"/>
      <c r="G70" s="293" t="s">
        <v>306</v>
      </c>
      <c r="H70" s="291"/>
    </row>
    <row r="71" spans="2:10" customFormat="1" ht="60.75" hidden="1" thickBot="1" x14ac:dyDescent="0.3">
      <c r="B71" s="121" t="s">
        <v>307</v>
      </c>
      <c r="C71" s="122" t="s">
        <v>308</v>
      </c>
      <c r="D71" s="292"/>
      <c r="E71" s="122" t="s">
        <v>309</v>
      </c>
      <c r="F71" s="292"/>
      <c r="G71" s="294"/>
      <c r="H71" s="292"/>
    </row>
    <row r="72" spans="2:10" customFormat="1" hidden="1" x14ac:dyDescent="0.25">
      <c r="B72" s="119"/>
      <c r="C72" s="297"/>
      <c r="D72" s="298"/>
      <c r="E72" s="297"/>
      <c r="F72" s="298"/>
      <c r="G72" s="297"/>
      <c r="H72" s="298"/>
    </row>
    <row r="73" spans="2:10" customFormat="1" ht="22.9" hidden="1" customHeight="1" x14ac:dyDescent="0.25">
      <c r="B73" s="121" t="s">
        <v>34</v>
      </c>
      <c r="C73" s="299" t="s">
        <v>310</v>
      </c>
      <c r="D73" s="300"/>
      <c r="E73" s="299" t="s">
        <v>310</v>
      </c>
      <c r="F73" s="300"/>
      <c r="G73" s="299" t="s">
        <v>311</v>
      </c>
      <c r="H73" s="300"/>
    </row>
    <row r="74" spans="2:10" customFormat="1" ht="15.75" hidden="1" thickBot="1" x14ac:dyDescent="0.3">
      <c r="B74" s="123" t="s">
        <v>312</v>
      </c>
      <c r="C74" s="295">
        <v>45726</v>
      </c>
      <c r="D74" s="296"/>
      <c r="E74" s="295">
        <v>45726</v>
      </c>
      <c r="F74" s="296"/>
      <c r="G74" s="295">
        <v>45726</v>
      </c>
      <c r="H74" s="296"/>
    </row>
  </sheetData>
  <mergeCells count="124">
    <mergeCell ref="C74:D74"/>
    <mergeCell ref="E74:F74"/>
    <mergeCell ref="G74:H74"/>
    <mergeCell ref="C72:D72"/>
    <mergeCell ref="E72:F72"/>
    <mergeCell ref="G72:H72"/>
    <mergeCell ref="C73:D73"/>
    <mergeCell ref="E73:F73"/>
    <mergeCell ref="G73:H73"/>
    <mergeCell ref="B63:D63"/>
    <mergeCell ref="D65:J65"/>
    <mergeCell ref="D66:J66"/>
    <mergeCell ref="D70:D71"/>
    <mergeCell ref="F70:F71"/>
    <mergeCell ref="G70:G71"/>
    <mergeCell ref="H70:H71"/>
    <mergeCell ref="C60:D60"/>
    <mergeCell ref="E60:M60"/>
    <mergeCell ref="N54:P54"/>
    <mergeCell ref="C55:D55"/>
    <mergeCell ref="E55:M55"/>
    <mergeCell ref="N55:P55"/>
    <mergeCell ref="N60:P60"/>
    <mergeCell ref="C61:D61"/>
    <mergeCell ref="E61:M61"/>
    <mergeCell ref="N61:P61"/>
    <mergeCell ref="C58:D58"/>
    <mergeCell ref="E58:M58"/>
    <mergeCell ref="N58:P58"/>
    <mergeCell ref="C59:D59"/>
    <mergeCell ref="E59:M59"/>
    <mergeCell ref="N59:P59"/>
    <mergeCell ref="C52:D52"/>
    <mergeCell ref="E52:M52"/>
    <mergeCell ref="N52:P52"/>
    <mergeCell ref="C53:D53"/>
    <mergeCell ref="E53:M53"/>
    <mergeCell ref="N53:P53"/>
    <mergeCell ref="B35:R48"/>
    <mergeCell ref="B49:B61"/>
    <mergeCell ref="C49:M49"/>
    <mergeCell ref="N49:P49"/>
    <mergeCell ref="C50:D50"/>
    <mergeCell ref="E50:M50"/>
    <mergeCell ref="N50:P50"/>
    <mergeCell ref="C51:D51"/>
    <mergeCell ref="E51:M51"/>
    <mergeCell ref="N51:P51"/>
    <mergeCell ref="C56:D56"/>
    <mergeCell ref="E56:M56"/>
    <mergeCell ref="N56:P56"/>
    <mergeCell ref="C57:D57"/>
    <mergeCell ref="E57:M57"/>
    <mergeCell ref="N57:P57"/>
    <mergeCell ref="C54:D54"/>
    <mergeCell ref="E54:M54"/>
    <mergeCell ref="B29:C29"/>
    <mergeCell ref="B30:C30"/>
    <mergeCell ref="B31:C31"/>
    <mergeCell ref="B32:C32"/>
    <mergeCell ref="B33:C33"/>
    <mergeCell ref="B34:R34"/>
    <mergeCell ref="B24:R24"/>
    <mergeCell ref="B25:F25"/>
    <mergeCell ref="G25:R25"/>
    <mergeCell ref="B26:C26"/>
    <mergeCell ref="R26:R27"/>
    <mergeCell ref="B27:C27"/>
    <mergeCell ref="B22:E22"/>
    <mergeCell ref="F22:G22"/>
    <mergeCell ref="H22:L22"/>
    <mergeCell ref="M22:R22"/>
    <mergeCell ref="B23:E23"/>
    <mergeCell ref="F23:G23"/>
    <mergeCell ref="H23:L23"/>
    <mergeCell ref="M23:R23"/>
    <mergeCell ref="B20:E20"/>
    <mergeCell ref="F20:I20"/>
    <mergeCell ref="J20:M20"/>
    <mergeCell ref="N20:R20"/>
    <mergeCell ref="B21:E21"/>
    <mergeCell ref="F21:R21"/>
    <mergeCell ref="B17:E17"/>
    <mergeCell ref="F17:R17"/>
    <mergeCell ref="B18:E18"/>
    <mergeCell ref="F18:R18"/>
    <mergeCell ref="B19:E19"/>
    <mergeCell ref="F19:R19"/>
    <mergeCell ref="B15:E15"/>
    <mergeCell ref="F15:I15"/>
    <mergeCell ref="J15:M15"/>
    <mergeCell ref="N15:R15"/>
    <mergeCell ref="B16:E16"/>
    <mergeCell ref="F16:R16"/>
    <mergeCell ref="B12:E12"/>
    <mergeCell ref="N12:O12"/>
    <mergeCell ref="P12:R12"/>
    <mergeCell ref="B13:E13"/>
    <mergeCell ref="F13:R13"/>
    <mergeCell ref="B14:E14"/>
    <mergeCell ref="F14:R14"/>
    <mergeCell ref="B9:E9"/>
    <mergeCell ref="F9:I9"/>
    <mergeCell ref="J9:M9"/>
    <mergeCell ref="N9:R9"/>
    <mergeCell ref="B10:E11"/>
    <mergeCell ref="F10:L11"/>
    <mergeCell ref="M10:O10"/>
    <mergeCell ref="P10:R10"/>
    <mergeCell ref="M11:N11"/>
    <mergeCell ref="B6:R6"/>
    <mergeCell ref="B7:R7"/>
    <mergeCell ref="B8:E8"/>
    <mergeCell ref="F8:I8"/>
    <mergeCell ref="J8:M8"/>
    <mergeCell ref="N8:R8"/>
    <mergeCell ref="B2:C5"/>
    <mergeCell ref="D2:O3"/>
    <mergeCell ref="P2:R5"/>
    <mergeCell ref="D4:O4"/>
    <mergeCell ref="D5:E5"/>
    <mergeCell ref="F5:J5"/>
    <mergeCell ref="K5:L5"/>
    <mergeCell ref="M5:O5"/>
  </mergeCells>
  <conditionalFormatting sqref="F33 I33 L33 P33:R33">
    <cfRule type="cellIs" dxfId="7" priority="1" stopIfTrue="1" operator="equal">
      <formula>$F$23</formula>
    </cfRule>
    <cfRule type="cellIs" dxfId="6" priority="2" stopIfTrue="1" operator="equal">
      <formula>$F$22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F2B9A-E0D7-49D3-A287-1FE099886212}">
  <dimension ref="B2:W74"/>
  <sheetViews>
    <sheetView workbookViewId="0">
      <selection activeCell="U45" sqref="U45"/>
    </sheetView>
  </sheetViews>
  <sheetFormatPr baseColWidth="10" defaultColWidth="11.42578125" defaultRowHeight="15" x14ac:dyDescent="0.25"/>
  <cols>
    <col min="1" max="1" width="3.7109375" style="87" customWidth="1"/>
    <col min="2" max="2" width="32.85546875" style="87" customWidth="1"/>
    <col min="3" max="3" width="20.85546875" style="87" customWidth="1"/>
    <col min="4" max="4" width="15.28515625" style="87" customWidth="1"/>
    <col min="5" max="5" width="7.85546875" style="87" bestFit="1" customWidth="1"/>
    <col min="6" max="6" width="12" style="87" customWidth="1"/>
    <col min="7" max="7" width="7.85546875" style="87" customWidth="1"/>
    <col min="8" max="8" width="10.85546875" style="87" customWidth="1"/>
    <col min="9" max="9" width="7.85546875" style="87" bestFit="1" customWidth="1"/>
    <col min="10" max="10" width="8.7109375" style="87" customWidth="1"/>
    <col min="11" max="11" width="7.85546875" style="87" bestFit="1" customWidth="1"/>
    <col min="12" max="12" width="8.7109375" style="87" customWidth="1"/>
    <col min="13" max="13" width="7.85546875" style="87" bestFit="1" customWidth="1"/>
    <col min="14" max="14" width="11" style="87" customWidth="1"/>
    <col min="15" max="15" width="5.5703125" style="87" customWidth="1"/>
    <col min="16" max="16" width="6.42578125" style="87" customWidth="1"/>
    <col min="17" max="17" width="5.140625" style="87" customWidth="1"/>
    <col min="18" max="18" width="7.28515625" style="87" customWidth="1"/>
    <col min="19" max="19" width="2.5703125" style="87" customWidth="1"/>
    <col min="20" max="16384" width="11.42578125" style="87"/>
  </cols>
  <sheetData>
    <row r="2" spans="2:23" ht="28.5" customHeight="1" x14ac:dyDescent="0.25">
      <c r="B2" s="205"/>
      <c r="C2" s="205"/>
      <c r="D2" s="206" t="s">
        <v>195</v>
      </c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8"/>
      <c r="P2" s="205"/>
      <c r="Q2" s="205"/>
      <c r="R2" s="205"/>
    </row>
    <row r="3" spans="2:23" ht="36" customHeight="1" x14ac:dyDescent="0.25">
      <c r="B3" s="205"/>
      <c r="C3" s="205"/>
      <c r="D3" s="209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1"/>
      <c r="P3" s="205"/>
      <c r="Q3" s="205"/>
      <c r="R3" s="205"/>
    </row>
    <row r="4" spans="2:23" ht="16.5" customHeight="1" x14ac:dyDescent="0.25">
      <c r="B4" s="205"/>
      <c r="C4" s="205"/>
      <c r="D4" s="212" t="s">
        <v>196</v>
      </c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4"/>
      <c r="P4" s="205"/>
      <c r="Q4" s="205"/>
      <c r="R4" s="205"/>
    </row>
    <row r="5" spans="2:23" ht="15.75" customHeight="1" x14ac:dyDescent="0.25">
      <c r="B5" s="205"/>
      <c r="C5" s="205"/>
      <c r="D5" s="146" t="s">
        <v>42</v>
      </c>
      <c r="E5" s="146"/>
      <c r="F5" s="146" t="s">
        <v>197</v>
      </c>
      <c r="G5" s="146"/>
      <c r="H5" s="146"/>
      <c r="I5" s="146"/>
      <c r="J5" s="146"/>
      <c r="K5" s="146" t="s">
        <v>43</v>
      </c>
      <c r="L5" s="146"/>
      <c r="M5" s="212">
        <v>2</v>
      </c>
      <c r="N5" s="213"/>
      <c r="O5" s="214"/>
      <c r="P5" s="205"/>
      <c r="Q5" s="205"/>
      <c r="R5" s="205"/>
    </row>
    <row r="6" spans="2:23" ht="22.5" customHeight="1" thickBot="1" x14ac:dyDescent="0.3">
      <c r="B6" s="195" t="s">
        <v>198</v>
      </c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</row>
    <row r="7" spans="2:23" ht="13.5" customHeight="1" thickBot="1" x14ac:dyDescent="0.3">
      <c r="B7" s="196" t="s">
        <v>199</v>
      </c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8"/>
    </row>
    <row r="8" spans="2:23" ht="24" customHeight="1" x14ac:dyDescent="0.25">
      <c r="B8" s="199" t="s">
        <v>200</v>
      </c>
      <c r="C8" s="200"/>
      <c r="D8" s="200"/>
      <c r="E8" s="200"/>
      <c r="F8" s="201" t="s">
        <v>318</v>
      </c>
      <c r="G8" s="201"/>
      <c r="H8" s="201"/>
      <c r="I8" s="201"/>
      <c r="J8" s="202" t="s">
        <v>202</v>
      </c>
      <c r="K8" s="202"/>
      <c r="L8" s="202"/>
      <c r="M8" s="202"/>
      <c r="N8" s="201" t="s">
        <v>319</v>
      </c>
      <c r="O8" s="201"/>
      <c r="P8" s="201"/>
      <c r="Q8" s="203"/>
      <c r="R8" s="204"/>
    </row>
    <row r="9" spans="2:23" ht="24" customHeight="1" x14ac:dyDescent="0.25">
      <c r="B9" s="227" t="s">
        <v>204</v>
      </c>
      <c r="C9" s="228"/>
      <c r="D9" s="228"/>
      <c r="E9" s="228"/>
      <c r="F9" s="224" t="s">
        <v>205</v>
      </c>
      <c r="G9" s="224"/>
      <c r="H9" s="224"/>
      <c r="I9" s="224"/>
      <c r="J9" s="229" t="s">
        <v>206</v>
      </c>
      <c r="K9" s="229"/>
      <c r="L9" s="229"/>
      <c r="M9" s="229"/>
      <c r="N9" s="224" t="s">
        <v>207</v>
      </c>
      <c r="O9" s="224"/>
      <c r="P9" s="224"/>
      <c r="Q9" s="225"/>
      <c r="R9" s="226"/>
    </row>
    <row r="10" spans="2:23" ht="22.5" customHeight="1" x14ac:dyDescent="0.25">
      <c r="B10" s="230" t="s">
        <v>208</v>
      </c>
      <c r="C10" s="231"/>
      <c r="D10" s="231"/>
      <c r="E10" s="232"/>
      <c r="F10" s="236" t="s">
        <v>320</v>
      </c>
      <c r="G10" s="237"/>
      <c r="H10" s="237"/>
      <c r="I10" s="237"/>
      <c r="J10" s="237"/>
      <c r="K10" s="237"/>
      <c r="L10" s="237"/>
      <c r="M10" s="240" t="s">
        <v>210</v>
      </c>
      <c r="N10" s="241"/>
      <c r="O10" s="242"/>
      <c r="P10" s="218">
        <v>1</v>
      </c>
      <c r="Q10" s="243"/>
      <c r="R10" s="226"/>
    </row>
    <row r="11" spans="2:23" ht="26.25" customHeight="1" x14ac:dyDescent="0.25">
      <c r="B11" s="233"/>
      <c r="C11" s="234"/>
      <c r="D11" s="234"/>
      <c r="E11" s="235"/>
      <c r="F11" s="238"/>
      <c r="G11" s="239"/>
      <c r="H11" s="239"/>
      <c r="I11" s="239"/>
      <c r="J11" s="239"/>
      <c r="K11" s="239"/>
      <c r="L11" s="239"/>
      <c r="M11" s="244" t="s">
        <v>211</v>
      </c>
      <c r="N11" s="244"/>
      <c r="O11" s="89" t="s">
        <v>212</v>
      </c>
      <c r="P11" s="90" t="b">
        <v>0</v>
      </c>
      <c r="Q11" s="91" t="s">
        <v>213</v>
      </c>
      <c r="R11" s="92" t="b">
        <v>1</v>
      </c>
    </row>
    <row r="12" spans="2:23" ht="29.25" customHeight="1" x14ac:dyDescent="0.25">
      <c r="B12" s="215" t="s">
        <v>215</v>
      </c>
      <c r="C12" s="216"/>
      <c r="D12" s="216"/>
      <c r="E12" s="216"/>
      <c r="F12" s="88" t="s">
        <v>216</v>
      </c>
      <c r="G12" s="88"/>
      <c r="H12" s="88" t="s">
        <v>217</v>
      </c>
      <c r="I12" s="88"/>
      <c r="J12" s="88" t="s">
        <v>218</v>
      </c>
      <c r="K12" s="88"/>
      <c r="L12" s="88" t="s">
        <v>219</v>
      </c>
      <c r="M12" s="93"/>
      <c r="N12" s="217" t="s">
        <v>220</v>
      </c>
      <c r="O12" s="217"/>
      <c r="P12" s="218">
        <v>1</v>
      </c>
      <c r="Q12" s="218"/>
      <c r="R12" s="218"/>
    </row>
    <row r="13" spans="2:23" ht="24" customHeight="1" x14ac:dyDescent="0.25">
      <c r="B13" s="219" t="s">
        <v>221</v>
      </c>
      <c r="C13" s="220" t="s">
        <v>222</v>
      </c>
      <c r="D13" s="220" t="s">
        <v>222</v>
      </c>
      <c r="E13" s="220" t="s">
        <v>222</v>
      </c>
      <c r="F13" s="221" t="s">
        <v>321</v>
      </c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2"/>
      <c r="R13" s="223"/>
      <c r="W13" s="94"/>
    </row>
    <row r="14" spans="2:23" ht="24" customHeight="1" x14ac:dyDescent="0.25">
      <c r="B14" s="219" t="s">
        <v>224</v>
      </c>
      <c r="C14" s="220" t="s">
        <v>225</v>
      </c>
      <c r="D14" s="220" t="s">
        <v>225</v>
      </c>
      <c r="E14" s="220" t="s">
        <v>225</v>
      </c>
      <c r="F14" s="224" t="s">
        <v>322</v>
      </c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5"/>
      <c r="R14" s="226"/>
    </row>
    <row r="15" spans="2:23" ht="24" customHeight="1" x14ac:dyDescent="0.25">
      <c r="B15" s="219" t="s">
        <v>227</v>
      </c>
      <c r="C15" s="220" t="s">
        <v>228</v>
      </c>
      <c r="D15" s="220" t="s">
        <v>228</v>
      </c>
      <c r="E15" s="220" t="s">
        <v>228</v>
      </c>
      <c r="F15" s="224" t="s">
        <v>229</v>
      </c>
      <c r="G15" s="224"/>
      <c r="H15" s="224"/>
      <c r="I15" s="224"/>
      <c r="J15" s="220" t="s">
        <v>230</v>
      </c>
      <c r="K15" s="220" t="s">
        <v>231</v>
      </c>
      <c r="L15" s="220" t="s">
        <v>231</v>
      </c>
      <c r="M15" s="220" t="s">
        <v>231</v>
      </c>
      <c r="N15" s="224" t="s">
        <v>232</v>
      </c>
      <c r="O15" s="224"/>
      <c r="P15" s="224"/>
      <c r="Q15" s="225"/>
      <c r="R15" s="226"/>
    </row>
    <row r="16" spans="2:23" ht="24" customHeight="1" x14ac:dyDescent="0.25">
      <c r="B16" s="219" t="s">
        <v>233</v>
      </c>
      <c r="C16" s="220" t="s">
        <v>234</v>
      </c>
      <c r="D16" s="220" t="s">
        <v>234</v>
      </c>
      <c r="E16" s="220" t="s">
        <v>234</v>
      </c>
      <c r="F16" s="224" t="s">
        <v>323</v>
      </c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5"/>
      <c r="R16" s="226"/>
    </row>
    <row r="17" spans="2:18" ht="24" customHeight="1" x14ac:dyDescent="0.25">
      <c r="B17" s="219" t="s">
        <v>236</v>
      </c>
      <c r="C17" s="220" t="s">
        <v>237</v>
      </c>
      <c r="D17" s="220" t="s">
        <v>237</v>
      </c>
      <c r="E17" s="220" t="s">
        <v>237</v>
      </c>
      <c r="F17" s="225" t="s">
        <v>238</v>
      </c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6"/>
    </row>
    <row r="18" spans="2:18" ht="24" customHeight="1" x14ac:dyDescent="0.25">
      <c r="B18" s="219" t="s">
        <v>239</v>
      </c>
      <c r="C18" s="220" t="s">
        <v>240</v>
      </c>
      <c r="D18" s="220" t="s">
        <v>240</v>
      </c>
      <c r="E18" s="220" t="s">
        <v>240</v>
      </c>
      <c r="F18" s="224" t="s">
        <v>316</v>
      </c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5"/>
      <c r="R18" s="226"/>
    </row>
    <row r="19" spans="2:18" ht="24" customHeight="1" x14ac:dyDescent="0.25">
      <c r="B19" s="219" t="s">
        <v>242</v>
      </c>
      <c r="C19" s="220" t="s">
        <v>243</v>
      </c>
      <c r="D19" s="220" t="s">
        <v>243</v>
      </c>
      <c r="E19" s="220" t="s">
        <v>243</v>
      </c>
      <c r="F19" s="224" t="s">
        <v>244</v>
      </c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5"/>
      <c r="R19" s="226"/>
    </row>
    <row r="20" spans="2:18" ht="24" customHeight="1" x14ac:dyDescent="0.25">
      <c r="B20" s="219" t="s">
        <v>245</v>
      </c>
      <c r="C20" s="220"/>
      <c r="D20" s="220"/>
      <c r="E20" s="220"/>
      <c r="F20" s="224" t="s">
        <v>317</v>
      </c>
      <c r="G20" s="224"/>
      <c r="H20" s="224"/>
      <c r="I20" s="224"/>
      <c r="J20" s="220" t="s">
        <v>247</v>
      </c>
      <c r="K20" s="220" t="s">
        <v>248</v>
      </c>
      <c r="L20" s="220" t="s">
        <v>248</v>
      </c>
      <c r="M20" s="220" t="s">
        <v>248</v>
      </c>
      <c r="N20" s="218" t="s">
        <v>249</v>
      </c>
      <c r="O20" s="218"/>
      <c r="P20" s="218"/>
      <c r="Q20" s="243"/>
      <c r="R20" s="255"/>
    </row>
    <row r="21" spans="2:18" ht="24" customHeight="1" x14ac:dyDescent="0.25">
      <c r="B21" s="227" t="s">
        <v>250</v>
      </c>
      <c r="C21" s="228"/>
      <c r="D21" s="228"/>
      <c r="E21" s="228"/>
      <c r="F21" s="224" t="s">
        <v>251</v>
      </c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5"/>
      <c r="R21" s="226"/>
    </row>
    <row r="22" spans="2:18" ht="24" customHeight="1" x14ac:dyDescent="0.25">
      <c r="B22" s="227" t="s">
        <v>252</v>
      </c>
      <c r="C22" s="228"/>
      <c r="D22" s="228"/>
      <c r="E22" s="228"/>
      <c r="F22" s="247" t="s">
        <v>253</v>
      </c>
      <c r="G22" s="247"/>
      <c r="H22" s="248">
        <v>0.9</v>
      </c>
      <c r="I22" s="249"/>
      <c r="J22" s="249"/>
      <c r="K22" s="249"/>
      <c r="L22" s="249"/>
      <c r="M22" s="248">
        <v>1</v>
      </c>
      <c r="N22" s="249"/>
      <c r="O22" s="249"/>
      <c r="P22" s="249"/>
      <c r="Q22" s="250"/>
      <c r="R22" s="251"/>
    </row>
    <row r="23" spans="2:18" ht="24" customHeight="1" x14ac:dyDescent="0.25">
      <c r="B23" s="227" t="s">
        <v>254</v>
      </c>
      <c r="C23" s="228"/>
      <c r="D23" s="228"/>
      <c r="E23" s="228"/>
      <c r="F23" s="252" t="s">
        <v>255</v>
      </c>
      <c r="G23" s="252"/>
      <c r="H23" s="249">
        <v>0</v>
      </c>
      <c r="I23" s="249"/>
      <c r="J23" s="249"/>
      <c r="K23" s="249"/>
      <c r="L23" s="249"/>
      <c r="M23" s="248">
        <v>0.89</v>
      </c>
      <c r="N23" s="248"/>
      <c r="O23" s="248"/>
      <c r="P23" s="248"/>
      <c r="Q23" s="253"/>
      <c r="R23" s="254"/>
    </row>
    <row r="24" spans="2:18" ht="13.5" customHeight="1" x14ac:dyDescent="0.25">
      <c r="B24" s="265" t="s">
        <v>256</v>
      </c>
      <c r="C24" s="266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 s="266"/>
      <c r="Q24" s="266"/>
      <c r="R24" s="267"/>
    </row>
    <row r="25" spans="2:18" ht="13.5" customHeight="1" x14ac:dyDescent="0.25">
      <c r="B25" s="268" t="s">
        <v>257</v>
      </c>
      <c r="C25" s="268"/>
      <c r="D25" s="268"/>
      <c r="E25" s="268"/>
      <c r="F25" s="268"/>
      <c r="G25" s="269"/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</row>
    <row r="26" spans="2:18" ht="12.75" customHeight="1" x14ac:dyDescent="0.25">
      <c r="B26" s="270" t="s">
        <v>258</v>
      </c>
      <c r="C26" s="270"/>
      <c r="D26" s="95"/>
      <c r="E26" s="96"/>
      <c r="F26" s="97"/>
      <c r="G26" s="96"/>
      <c r="H26" s="96"/>
      <c r="I26" s="98"/>
      <c r="J26" s="96"/>
      <c r="K26" s="96"/>
      <c r="L26" s="98"/>
      <c r="M26" s="96"/>
      <c r="N26" s="96"/>
      <c r="O26" s="96"/>
      <c r="P26" s="98"/>
      <c r="Q26" s="98"/>
      <c r="R26" s="271"/>
    </row>
    <row r="27" spans="2:18" ht="12.75" customHeight="1" x14ac:dyDescent="0.25">
      <c r="B27" s="270" t="s">
        <v>259</v>
      </c>
      <c r="C27" s="270"/>
      <c r="D27" s="95"/>
      <c r="E27" s="95"/>
      <c r="F27" s="125">
        <v>0.28499999999999998</v>
      </c>
      <c r="G27" s="125"/>
      <c r="H27" s="125"/>
      <c r="I27" s="125">
        <v>0.17499999999999999</v>
      </c>
      <c r="J27" s="125"/>
      <c r="K27" s="125"/>
      <c r="L27" s="125">
        <v>0.36499999999999999</v>
      </c>
      <c r="M27" s="125"/>
      <c r="N27" s="125"/>
      <c r="O27" s="125"/>
      <c r="P27" s="99">
        <v>0.17</v>
      </c>
      <c r="Q27" s="99"/>
      <c r="R27" s="271"/>
    </row>
    <row r="28" spans="2:18" ht="14.25" customHeight="1" x14ac:dyDescent="0.25">
      <c r="B28" s="100" t="s">
        <v>260</v>
      </c>
      <c r="C28" s="101" t="s">
        <v>261</v>
      </c>
      <c r="D28" s="101" t="s">
        <v>262</v>
      </c>
      <c r="E28" s="101" t="s">
        <v>263</v>
      </c>
      <c r="F28" s="101" t="s">
        <v>264</v>
      </c>
      <c r="G28" s="101" t="s">
        <v>265</v>
      </c>
      <c r="H28" s="101" t="s">
        <v>266</v>
      </c>
      <c r="I28" s="101" t="s">
        <v>267</v>
      </c>
      <c r="J28" s="101" t="s">
        <v>268</v>
      </c>
      <c r="K28" s="101" t="s">
        <v>269</v>
      </c>
      <c r="L28" s="101" t="s">
        <v>270</v>
      </c>
      <c r="M28" s="101" t="s">
        <v>271</v>
      </c>
      <c r="N28" s="101" t="s">
        <v>272</v>
      </c>
      <c r="O28" s="101"/>
      <c r="P28" s="101" t="s">
        <v>273</v>
      </c>
      <c r="Q28" s="101"/>
      <c r="R28" s="101" t="s">
        <v>274</v>
      </c>
    </row>
    <row r="29" spans="2:18" x14ac:dyDescent="0.25">
      <c r="B29" s="256" t="s">
        <v>275</v>
      </c>
      <c r="C29" s="256"/>
      <c r="D29" s="102"/>
      <c r="E29" s="102"/>
      <c r="F29" s="103">
        <f>F26/F27</f>
        <v>0</v>
      </c>
      <c r="G29" s="102"/>
      <c r="H29" s="102"/>
      <c r="I29" s="103">
        <f>+I26/I27</f>
        <v>0</v>
      </c>
      <c r="J29" s="102"/>
      <c r="K29" s="102"/>
      <c r="L29" s="103">
        <f>+L26/L27</f>
        <v>0</v>
      </c>
      <c r="M29" s="102"/>
      <c r="N29" s="102"/>
      <c r="O29" s="102"/>
      <c r="P29" s="103">
        <f>+P26/P27</f>
        <v>0</v>
      </c>
      <c r="Q29" s="103"/>
      <c r="R29" s="104">
        <f>+AVERAGE(D29:P29)</f>
        <v>0</v>
      </c>
    </row>
    <row r="30" spans="2:18" x14ac:dyDescent="0.25">
      <c r="B30" s="257" t="s">
        <v>8</v>
      </c>
      <c r="C30" s="257"/>
      <c r="D30" s="102"/>
      <c r="E30" s="102"/>
      <c r="F30" s="103">
        <v>1</v>
      </c>
      <c r="G30" s="102"/>
      <c r="H30" s="102"/>
      <c r="I30" s="103">
        <v>1</v>
      </c>
      <c r="J30" s="102"/>
      <c r="K30" s="102"/>
      <c r="L30" s="103">
        <v>1</v>
      </c>
      <c r="M30" s="102"/>
      <c r="N30" s="102"/>
      <c r="O30" s="102"/>
      <c r="P30" s="103">
        <v>1</v>
      </c>
      <c r="Q30" s="103"/>
      <c r="R30" s="104">
        <f>+AVERAGE(D30:P30)</f>
        <v>1</v>
      </c>
    </row>
    <row r="31" spans="2:18" x14ac:dyDescent="0.25">
      <c r="B31" s="258" t="s">
        <v>276</v>
      </c>
      <c r="C31" s="259"/>
      <c r="D31" s="105"/>
      <c r="E31" s="105"/>
      <c r="F31" s="105">
        <f>+F29/F30</f>
        <v>0</v>
      </c>
      <c r="G31" s="105"/>
      <c r="H31" s="105"/>
      <c r="I31" s="105">
        <f t="shared" ref="I31:R31" si="0">+I29/I30</f>
        <v>0</v>
      </c>
      <c r="J31" s="105"/>
      <c r="K31" s="105"/>
      <c r="L31" s="105">
        <f t="shared" si="0"/>
        <v>0</v>
      </c>
      <c r="M31" s="105"/>
      <c r="N31" s="105"/>
      <c r="O31" s="105"/>
      <c r="P31" s="105">
        <f t="shared" si="0"/>
        <v>0</v>
      </c>
      <c r="Q31" s="105"/>
      <c r="R31" s="105">
        <f t="shared" si="0"/>
        <v>0</v>
      </c>
    </row>
    <row r="32" spans="2:18" x14ac:dyDescent="0.25">
      <c r="B32" s="258" t="s">
        <v>277</v>
      </c>
      <c r="C32" s="259"/>
      <c r="D32" s="105"/>
      <c r="E32" s="105"/>
      <c r="F32" s="105">
        <f>F31</f>
        <v>0</v>
      </c>
      <c r="G32" s="105"/>
      <c r="H32" s="105"/>
      <c r="I32" s="105">
        <f>(F31+I31)/2</f>
        <v>0</v>
      </c>
      <c r="J32" s="105"/>
      <c r="K32" s="105"/>
      <c r="L32" s="105">
        <f>(F31+I31+L31)/3</f>
        <v>0</v>
      </c>
      <c r="M32" s="105"/>
      <c r="N32" s="105"/>
      <c r="O32" s="105"/>
      <c r="P32" s="105">
        <f>+(P31+L31+I31+F31)/4</f>
        <v>0</v>
      </c>
      <c r="Q32" s="105"/>
      <c r="R32" s="105">
        <f>+AVERAGE(R31)</f>
        <v>0</v>
      </c>
    </row>
    <row r="33" spans="2:18" x14ac:dyDescent="0.25">
      <c r="B33" s="260" t="s">
        <v>278</v>
      </c>
      <c r="C33" s="261"/>
      <c r="D33" s="106"/>
      <c r="E33" s="106"/>
      <c r="F33" s="107" t="str">
        <f>IF(F31&lt;=$M$23,$F$23,IF(F31&lt;=$M$22,$F$22))</f>
        <v>BAJO</v>
      </c>
      <c r="G33" s="106"/>
      <c r="H33" s="106"/>
      <c r="I33" s="107" t="str">
        <f>IF(I31&lt;=$M$23,$F$23,IF(I31&lt;=$M$22,$F$22))</f>
        <v>BAJO</v>
      </c>
      <c r="J33" s="106"/>
      <c r="K33" s="106"/>
      <c r="L33" s="107" t="str">
        <f>IF(L31&lt;=$M$23,$F$23,IF(L31&lt;=$M$22,$F$22))</f>
        <v>BAJO</v>
      </c>
      <c r="M33" s="106"/>
      <c r="N33" s="106"/>
      <c r="O33" s="106"/>
      <c r="P33" s="107" t="str">
        <f>IF(P31&lt;=$M$23,$F$23,IF(P31&lt;=$M$22,$F$22))</f>
        <v>BAJO</v>
      </c>
      <c r="Q33" s="107"/>
      <c r="R33" s="107" t="str">
        <f>IF(R31&lt;=$M$23,$F$23,IF(R31&lt;=$M$22,$F$22))</f>
        <v>BAJO</v>
      </c>
    </row>
    <row r="34" spans="2:18" ht="15" customHeight="1" x14ac:dyDescent="0.25">
      <c r="B34" s="262" t="s">
        <v>279</v>
      </c>
      <c r="C34" s="263"/>
      <c r="D34" s="263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4"/>
    </row>
    <row r="35" spans="2:18" ht="15" customHeight="1" x14ac:dyDescent="0.25">
      <c r="B35" s="275"/>
      <c r="C35" s="275"/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</row>
    <row r="36" spans="2:18" ht="15" customHeight="1" x14ac:dyDescent="0.25">
      <c r="B36" s="275"/>
      <c r="C36" s="275"/>
      <c r="D36" s="275"/>
      <c r="E36" s="275"/>
      <c r="F36" s="275"/>
      <c r="G36" s="275"/>
      <c r="H36" s="275"/>
      <c r="I36" s="275"/>
      <c r="J36" s="275"/>
      <c r="K36" s="275"/>
      <c r="L36" s="275"/>
      <c r="M36" s="275"/>
      <c r="N36" s="275"/>
      <c r="O36" s="275"/>
      <c r="P36" s="275"/>
      <c r="Q36" s="275"/>
      <c r="R36" s="275"/>
    </row>
    <row r="37" spans="2:18" ht="12.75" customHeight="1" x14ac:dyDescent="0.25">
      <c r="B37" s="275"/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5"/>
    </row>
    <row r="38" spans="2:18" ht="12.75" customHeight="1" x14ac:dyDescent="0.25">
      <c r="B38" s="275"/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P38" s="275"/>
      <c r="Q38" s="275"/>
      <c r="R38" s="275"/>
    </row>
    <row r="39" spans="2:18" ht="12.75" customHeight="1" x14ac:dyDescent="0.25">
      <c r="B39" s="275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  <c r="O39" s="275"/>
      <c r="P39" s="275"/>
      <c r="Q39" s="275"/>
      <c r="R39" s="275"/>
    </row>
    <row r="40" spans="2:18" ht="12.75" customHeight="1" x14ac:dyDescent="0.25">
      <c r="B40" s="275"/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</row>
    <row r="41" spans="2:18" ht="12.75" customHeight="1" x14ac:dyDescent="0.25">
      <c r="B41" s="275"/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</row>
    <row r="42" spans="2:18" ht="12.75" customHeight="1" x14ac:dyDescent="0.25"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75"/>
      <c r="Q42" s="275"/>
      <c r="R42" s="275"/>
    </row>
    <row r="43" spans="2:18" ht="12.75" customHeight="1" x14ac:dyDescent="0.25"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</row>
    <row r="44" spans="2:18" ht="12.75" customHeight="1" x14ac:dyDescent="0.25">
      <c r="B44" s="275"/>
      <c r="C44" s="275"/>
      <c r="D44" s="275"/>
      <c r="E44" s="275"/>
      <c r="F44" s="275"/>
      <c r="G44" s="275"/>
      <c r="H44" s="275"/>
      <c r="I44" s="275"/>
      <c r="J44" s="275"/>
      <c r="K44" s="275"/>
      <c r="L44" s="275"/>
      <c r="M44" s="275"/>
      <c r="N44" s="275"/>
      <c r="O44" s="275"/>
      <c r="P44" s="275"/>
      <c r="Q44" s="275"/>
      <c r="R44" s="275"/>
    </row>
    <row r="45" spans="2:18" x14ac:dyDescent="0.25"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</row>
    <row r="46" spans="2:18" x14ac:dyDescent="0.25"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</row>
    <row r="47" spans="2:18" x14ac:dyDescent="0.25">
      <c r="B47" s="275"/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275"/>
      <c r="P47" s="275"/>
      <c r="Q47" s="275"/>
      <c r="R47" s="275"/>
    </row>
    <row r="48" spans="2:18" ht="15.75" thickBot="1" x14ac:dyDescent="0.3">
      <c r="B48" s="275"/>
      <c r="C48" s="275"/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</row>
    <row r="49" spans="2:18" ht="37.5" customHeight="1" x14ac:dyDescent="0.25">
      <c r="B49" s="276" t="s">
        <v>280</v>
      </c>
      <c r="C49" s="279" t="s">
        <v>281</v>
      </c>
      <c r="D49" s="280"/>
      <c r="E49" s="263"/>
      <c r="F49" s="263"/>
      <c r="G49" s="263"/>
      <c r="H49" s="263"/>
      <c r="I49" s="263"/>
      <c r="J49" s="263"/>
      <c r="K49" s="263"/>
      <c r="L49" s="263"/>
      <c r="M49" s="263"/>
      <c r="N49" s="281" t="s">
        <v>282</v>
      </c>
      <c r="O49" s="282"/>
      <c r="P49" s="283"/>
      <c r="Q49" s="108"/>
      <c r="R49" s="109" t="s">
        <v>283</v>
      </c>
    </row>
    <row r="50" spans="2:18" ht="15" customHeight="1" x14ac:dyDescent="0.25">
      <c r="B50" s="277"/>
      <c r="C50" s="272" t="s">
        <v>284</v>
      </c>
      <c r="D50" s="272"/>
      <c r="E50" s="273"/>
      <c r="F50" s="273"/>
      <c r="G50" s="273"/>
      <c r="H50" s="273"/>
      <c r="I50" s="273"/>
      <c r="J50" s="273"/>
      <c r="K50" s="273"/>
      <c r="L50" s="273"/>
      <c r="M50" s="273"/>
      <c r="N50" s="274"/>
      <c r="O50" s="274"/>
      <c r="P50" s="274"/>
      <c r="Q50" s="110"/>
      <c r="R50" s="111"/>
    </row>
    <row r="51" spans="2:18" ht="15" customHeight="1" x14ac:dyDescent="0.25">
      <c r="B51" s="277"/>
      <c r="C51" s="272" t="s">
        <v>285</v>
      </c>
      <c r="D51" s="272"/>
      <c r="E51" s="273"/>
      <c r="F51" s="273"/>
      <c r="G51" s="273"/>
      <c r="H51" s="273"/>
      <c r="I51" s="273"/>
      <c r="J51" s="273"/>
      <c r="K51" s="273"/>
      <c r="L51" s="273"/>
      <c r="M51" s="273"/>
      <c r="N51" s="274"/>
      <c r="O51" s="274"/>
      <c r="P51" s="274"/>
      <c r="Q51" s="110"/>
      <c r="R51" s="111"/>
    </row>
    <row r="52" spans="2:18" ht="15" customHeight="1" x14ac:dyDescent="0.25">
      <c r="B52" s="277"/>
      <c r="C52" s="272" t="s">
        <v>286</v>
      </c>
      <c r="D52" s="272"/>
      <c r="E52" s="273"/>
      <c r="F52" s="273"/>
      <c r="G52" s="273"/>
      <c r="H52" s="273"/>
      <c r="I52" s="273"/>
      <c r="J52" s="273"/>
      <c r="K52" s="273"/>
      <c r="L52" s="273"/>
      <c r="M52" s="273"/>
      <c r="N52" s="274"/>
      <c r="O52" s="274"/>
      <c r="P52" s="274"/>
      <c r="Q52" s="110"/>
      <c r="R52" s="111"/>
    </row>
    <row r="53" spans="2:18" ht="15" customHeight="1" x14ac:dyDescent="0.25">
      <c r="B53" s="277"/>
      <c r="C53" s="272" t="s">
        <v>287</v>
      </c>
      <c r="D53" s="272"/>
      <c r="E53" s="273"/>
      <c r="F53" s="273"/>
      <c r="G53" s="273"/>
      <c r="H53" s="273"/>
      <c r="I53" s="273"/>
      <c r="J53" s="273"/>
      <c r="K53" s="273"/>
      <c r="L53" s="273"/>
      <c r="M53" s="273"/>
      <c r="N53" s="274"/>
      <c r="O53" s="274"/>
      <c r="P53" s="274"/>
      <c r="Q53" s="110"/>
      <c r="R53" s="111"/>
    </row>
    <row r="54" spans="2:18" ht="15" customHeight="1" x14ac:dyDescent="0.25">
      <c r="B54" s="277"/>
      <c r="C54" s="272" t="s">
        <v>288</v>
      </c>
      <c r="D54" s="272"/>
      <c r="E54" s="273"/>
      <c r="F54" s="273"/>
      <c r="G54" s="273"/>
      <c r="H54" s="273"/>
      <c r="I54" s="273"/>
      <c r="J54" s="273"/>
      <c r="K54" s="273"/>
      <c r="L54" s="273"/>
      <c r="M54" s="273"/>
      <c r="N54" s="274"/>
      <c r="O54" s="274"/>
      <c r="P54" s="274"/>
      <c r="Q54" s="110"/>
      <c r="R54" s="111"/>
    </row>
    <row r="55" spans="2:18" ht="15" customHeight="1" x14ac:dyDescent="0.25">
      <c r="B55" s="277"/>
      <c r="C55" s="272" t="s">
        <v>289</v>
      </c>
      <c r="D55" s="272"/>
      <c r="E55" s="273"/>
      <c r="F55" s="273"/>
      <c r="G55" s="273"/>
      <c r="H55" s="273"/>
      <c r="I55" s="273"/>
      <c r="J55" s="273"/>
      <c r="K55" s="273"/>
      <c r="L55" s="273"/>
      <c r="M55" s="273"/>
      <c r="N55" s="274"/>
      <c r="O55" s="274"/>
      <c r="P55" s="274"/>
      <c r="Q55" s="110"/>
      <c r="R55" s="111"/>
    </row>
    <row r="56" spans="2:18" ht="15" customHeight="1" x14ac:dyDescent="0.25">
      <c r="B56" s="277"/>
      <c r="C56" s="272" t="s">
        <v>290</v>
      </c>
      <c r="D56" s="272"/>
      <c r="E56" s="273"/>
      <c r="F56" s="273"/>
      <c r="G56" s="273"/>
      <c r="H56" s="273"/>
      <c r="I56" s="273"/>
      <c r="J56" s="273"/>
      <c r="K56" s="273"/>
      <c r="L56" s="273"/>
      <c r="M56" s="273"/>
      <c r="N56" s="274"/>
      <c r="O56" s="274"/>
      <c r="P56" s="274"/>
      <c r="Q56" s="110"/>
      <c r="R56" s="111"/>
    </row>
    <row r="57" spans="2:18" ht="15" customHeight="1" x14ac:dyDescent="0.25">
      <c r="B57" s="277"/>
      <c r="C57" s="272" t="s">
        <v>291</v>
      </c>
      <c r="D57" s="272"/>
      <c r="E57" s="273"/>
      <c r="F57" s="273"/>
      <c r="G57" s="273"/>
      <c r="H57" s="273"/>
      <c r="I57" s="273"/>
      <c r="J57" s="273"/>
      <c r="K57" s="273"/>
      <c r="L57" s="273"/>
      <c r="M57" s="273"/>
      <c r="N57" s="274"/>
      <c r="O57" s="274"/>
      <c r="P57" s="274"/>
      <c r="Q57" s="110"/>
      <c r="R57" s="111"/>
    </row>
    <row r="58" spans="2:18" ht="15" customHeight="1" x14ac:dyDescent="0.25">
      <c r="B58" s="277"/>
      <c r="C58" s="272" t="s">
        <v>292</v>
      </c>
      <c r="D58" s="272"/>
      <c r="E58" s="273"/>
      <c r="F58" s="273"/>
      <c r="G58" s="273"/>
      <c r="H58" s="273"/>
      <c r="I58" s="273"/>
      <c r="J58" s="273"/>
      <c r="K58" s="273"/>
      <c r="L58" s="273"/>
      <c r="M58" s="273"/>
      <c r="N58" s="274"/>
      <c r="O58" s="274"/>
      <c r="P58" s="274"/>
      <c r="Q58" s="110"/>
      <c r="R58" s="111"/>
    </row>
    <row r="59" spans="2:18" ht="15" customHeight="1" x14ac:dyDescent="0.25">
      <c r="B59" s="277"/>
      <c r="C59" s="272" t="s">
        <v>293</v>
      </c>
      <c r="D59" s="272"/>
      <c r="E59" s="273"/>
      <c r="F59" s="273"/>
      <c r="G59" s="273"/>
      <c r="H59" s="273"/>
      <c r="I59" s="273"/>
      <c r="J59" s="273"/>
      <c r="K59" s="273"/>
      <c r="L59" s="273"/>
      <c r="M59" s="273"/>
      <c r="N59" s="274"/>
      <c r="O59" s="274"/>
      <c r="P59" s="274"/>
      <c r="Q59" s="110"/>
      <c r="R59" s="111"/>
    </row>
    <row r="60" spans="2:18" ht="15" customHeight="1" x14ac:dyDescent="0.25">
      <c r="B60" s="277"/>
      <c r="C60" s="272" t="s">
        <v>294</v>
      </c>
      <c r="D60" s="272"/>
      <c r="E60" s="273"/>
      <c r="F60" s="273"/>
      <c r="G60" s="273"/>
      <c r="H60" s="273"/>
      <c r="I60" s="273"/>
      <c r="J60" s="273"/>
      <c r="K60" s="273"/>
      <c r="L60" s="273"/>
      <c r="M60" s="273"/>
      <c r="N60" s="274"/>
      <c r="O60" s="274"/>
      <c r="P60" s="274"/>
      <c r="Q60" s="110"/>
      <c r="R60" s="111"/>
    </row>
    <row r="61" spans="2:18" ht="15" customHeight="1" thickBot="1" x14ac:dyDescent="0.3">
      <c r="B61" s="278"/>
      <c r="C61" s="284" t="s">
        <v>295</v>
      </c>
      <c r="D61" s="284"/>
      <c r="E61" s="285"/>
      <c r="F61" s="285"/>
      <c r="G61" s="285"/>
      <c r="H61" s="285"/>
      <c r="I61" s="285"/>
      <c r="J61" s="285"/>
      <c r="K61" s="285"/>
      <c r="L61" s="285"/>
      <c r="M61" s="285"/>
      <c r="N61" s="274"/>
      <c r="O61" s="274"/>
      <c r="P61" s="274"/>
      <c r="Q61" s="110"/>
      <c r="R61" s="111"/>
    </row>
    <row r="63" spans="2:18" x14ac:dyDescent="0.25">
      <c r="B63" s="286" t="s">
        <v>296</v>
      </c>
      <c r="C63" s="286"/>
      <c r="D63" s="286"/>
    </row>
    <row r="64" spans="2:18" ht="17.25" thickBot="1" x14ac:dyDescent="0.35">
      <c r="B64" s="112"/>
      <c r="C64" s="113"/>
      <c r="D64" s="113"/>
    </row>
    <row r="65" spans="2:10" ht="15.75" thickBot="1" x14ac:dyDescent="0.3">
      <c r="B65" s="114" t="s">
        <v>297</v>
      </c>
      <c r="C65" s="115" t="s">
        <v>298</v>
      </c>
      <c r="D65" s="287" t="s">
        <v>299</v>
      </c>
      <c r="E65" s="288"/>
      <c r="F65" s="288"/>
      <c r="G65" s="288"/>
      <c r="H65" s="288"/>
      <c r="I65" s="288"/>
      <c r="J65" s="288"/>
    </row>
    <row r="66" spans="2:10" ht="31.15" customHeight="1" thickBot="1" x14ac:dyDescent="0.3">
      <c r="B66" s="116"/>
      <c r="C66" s="116" t="s">
        <v>300</v>
      </c>
      <c r="D66" s="289" t="s">
        <v>301</v>
      </c>
      <c r="E66" s="290"/>
      <c r="F66" s="290"/>
      <c r="G66" s="290"/>
      <c r="H66" s="290"/>
      <c r="I66" s="290"/>
      <c r="J66" s="290"/>
    </row>
    <row r="69" spans="2:10" customFormat="1" ht="24.75" hidden="1" thickBot="1" x14ac:dyDescent="0.3">
      <c r="B69" s="117"/>
      <c r="C69" s="118" t="s">
        <v>302</v>
      </c>
      <c r="D69" s="118" t="s">
        <v>303</v>
      </c>
      <c r="E69" s="118" t="s">
        <v>304</v>
      </c>
      <c r="F69" s="118" t="s">
        <v>303</v>
      </c>
      <c r="G69" s="118" t="s">
        <v>305</v>
      </c>
      <c r="H69" s="118" t="s">
        <v>303</v>
      </c>
    </row>
    <row r="70" spans="2:10" customFormat="1" hidden="1" x14ac:dyDescent="0.25">
      <c r="B70" s="119"/>
      <c r="C70" s="120"/>
      <c r="D70" s="291"/>
      <c r="E70" s="120"/>
      <c r="F70" s="291"/>
      <c r="G70" s="293" t="s">
        <v>306</v>
      </c>
      <c r="H70" s="291"/>
    </row>
    <row r="71" spans="2:10" customFormat="1" ht="60.75" hidden="1" thickBot="1" x14ac:dyDescent="0.3">
      <c r="B71" s="121" t="s">
        <v>307</v>
      </c>
      <c r="C71" s="122" t="s">
        <v>308</v>
      </c>
      <c r="D71" s="292"/>
      <c r="E71" s="122" t="s">
        <v>309</v>
      </c>
      <c r="F71" s="292"/>
      <c r="G71" s="294"/>
      <c r="H71" s="292"/>
    </row>
    <row r="72" spans="2:10" customFormat="1" hidden="1" x14ac:dyDescent="0.25">
      <c r="B72" s="119"/>
      <c r="C72" s="297"/>
      <c r="D72" s="298"/>
      <c r="E72" s="297"/>
      <c r="F72" s="298"/>
      <c r="G72" s="297"/>
      <c r="H72" s="298"/>
    </row>
    <row r="73" spans="2:10" customFormat="1" ht="22.9" hidden="1" customHeight="1" x14ac:dyDescent="0.25">
      <c r="B73" s="121" t="s">
        <v>34</v>
      </c>
      <c r="C73" s="299" t="s">
        <v>310</v>
      </c>
      <c r="D73" s="300"/>
      <c r="E73" s="299" t="s">
        <v>310</v>
      </c>
      <c r="F73" s="300"/>
      <c r="G73" s="299" t="s">
        <v>311</v>
      </c>
      <c r="H73" s="300"/>
    </row>
    <row r="74" spans="2:10" customFormat="1" ht="15.75" hidden="1" thickBot="1" x14ac:dyDescent="0.3">
      <c r="B74" s="123" t="s">
        <v>312</v>
      </c>
      <c r="C74" s="295">
        <v>45726</v>
      </c>
      <c r="D74" s="296"/>
      <c r="E74" s="295">
        <v>45726</v>
      </c>
      <c r="F74" s="296"/>
      <c r="G74" s="295">
        <v>45726</v>
      </c>
      <c r="H74" s="296"/>
    </row>
  </sheetData>
  <mergeCells count="124">
    <mergeCell ref="C74:D74"/>
    <mergeCell ref="E74:F74"/>
    <mergeCell ref="G74:H74"/>
    <mergeCell ref="C72:D72"/>
    <mergeCell ref="E72:F72"/>
    <mergeCell ref="G72:H72"/>
    <mergeCell ref="C73:D73"/>
    <mergeCell ref="E73:F73"/>
    <mergeCell ref="G73:H73"/>
    <mergeCell ref="B63:D63"/>
    <mergeCell ref="D65:J65"/>
    <mergeCell ref="D66:J66"/>
    <mergeCell ref="D70:D71"/>
    <mergeCell ref="F70:F71"/>
    <mergeCell ref="G70:G71"/>
    <mergeCell ref="H70:H71"/>
    <mergeCell ref="C60:D60"/>
    <mergeCell ref="E60:M60"/>
    <mergeCell ref="N54:P54"/>
    <mergeCell ref="C55:D55"/>
    <mergeCell ref="E55:M55"/>
    <mergeCell ref="N55:P55"/>
    <mergeCell ref="N60:P60"/>
    <mergeCell ref="C61:D61"/>
    <mergeCell ref="E61:M61"/>
    <mergeCell ref="N61:P61"/>
    <mergeCell ref="C58:D58"/>
    <mergeCell ref="E58:M58"/>
    <mergeCell ref="N58:P58"/>
    <mergeCell ref="C59:D59"/>
    <mergeCell ref="E59:M59"/>
    <mergeCell ref="N59:P59"/>
    <mergeCell ref="C52:D52"/>
    <mergeCell ref="E52:M52"/>
    <mergeCell ref="N52:P52"/>
    <mergeCell ref="C53:D53"/>
    <mergeCell ref="E53:M53"/>
    <mergeCell ref="N53:P53"/>
    <mergeCell ref="B35:R48"/>
    <mergeCell ref="B49:B61"/>
    <mergeCell ref="C49:M49"/>
    <mergeCell ref="N49:P49"/>
    <mergeCell ref="C50:D50"/>
    <mergeCell ref="E50:M50"/>
    <mergeCell ref="N50:P50"/>
    <mergeCell ref="C51:D51"/>
    <mergeCell ref="E51:M51"/>
    <mergeCell ref="N51:P51"/>
    <mergeCell ref="C56:D56"/>
    <mergeCell ref="E56:M56"/>
    <mergeCell ref="N56:P56"/>
    <mergeCell ref="C57:D57"/>
    <mergeCell ref="E57:M57"/>
    <mergeCell ref="N57:P57"/>
    <mergeCell ref="C54:D54"/>
    <mergeCell ref="E54:M54"/>
    <mergeCell ref="B29:C29"/>
    <mergeCell ref="B30:C30"/>
    <mergeCell ref="B31:C31"/>
    <mergeCell ref="B32:C32"/>
    <mergeCell ref="B33:C33"/>
    <mergeCell ref="B34:R34"/>
    <mergeCell ref="B24:R24"/>
    <mergeCell ref="B25:F25"/>
    <mergeCell ref="G25:R25"/>
    <mergeCell ref="B26:C26"/>
    <mergeCell ref="R26:R27"/>
    <mergeCell ref="B27:C27"/>
    <mergeCell ref="B22:E22"/>
    <mergeCell ref="F22:G22"/>
    <mergeCell ref="H22:L22"/>
    <mergeCell ref="M22:R22"/>
    <mergeCell ref="B23:E23"/>
    <mergeCell ref="F23:G23"/>
    <mergeCell ref="H23:L23"/>
    <mergeCell ref="M23:R23"/>
    <mergeCell ref="B20:E20"/>
    <mergeCell ref="F20:I20"/>
    <mergeCell ref="J20:M20"/>
    <mergeCell ref="N20:R20"/>
    <mergeCell ref="B21:E21"/>
    <mergeCell ref="F21:R21"/>
    <mergeCell ref="B17:E17"/>
    <mergeCell ref="F17:R17"/>
    <mergeCell ref="B18:E18"/>
    <mergeCell ref="F18:R18"/>
    <mergeCell ref="B19:E19"/>
    <mergeCell ref="F19:R19"/>
    <mergeCell ref="B15:E15"/>
    <mergeCell ref="F15:I15"/>
    <mergeCell ref="J15:M15"/>
    <mergeCell ref="N15:R15"/>
    <mergeCell ref="B16:E16"/>
    <mergeCell ref="F16:R16"/>
    <mergeCell ref="B12:E12"/>
    <mergeCell ref="N12:O12"/>
    <mergeCell ref="P12:R12"/>
    <mergeCell ref="B13:E13"/>
    <mergeCell ref="F13:R13"/>
    <mergeCell ref="B14:E14"/>
    <mergeCell ref="F14:R14"/>
    <mergeCell ref="B9:E9"/>
    <mergeCell ref="F9:I9"/>
    <mergeCell ref="J9:M9"/>
    <mergeCell ref="N9:R9"/>
    <mergeCell ref="B10:E11"/>
    <mergeCell ref="F10:L11"/>
    <mergeCell ref="M10:O10"/>
    <mergeCell ref="P10:R10"/>
    <mergeCell ref="M11:N11"/>
    <mergeCell ref="B6:R6"/>
    <mergeCell ref="B7:R7"/>
    <mergeCell ref="B8:E8"/>
    <mergeCell ref="F8:I8"/>
    <mergeCell ref="J8:M8"/>
    <mergeCell ref="N8:R8"/>
    <mergeCell ref="B2:C5"/>
    <mergeCell ref="D2:O3"/>
    <mergeCell ref="P2:R5"/>
    <mergeCell ref="D4:O4"/>
    <mergeCell ref="D5:E5"/>
    <mergeCell ref="F5:J5"/>
    <mergeCell ref="K5:L5"/>
    <mergeCell ref="M5:O5"/>
  </mergeCells>
  <conditionalFormatting sqref="F33 I33 L33 P33:R33">
    <cfRule type="cellIs" dxfId="5" priority="1" stopIfTrue="1" operator="equal">
      <formula>$F$23</formula>
    </cfRule>
    <cfRule type="cellIs" dxfId="4" priority="2" stopIfTrue="1" operator="equal">
      <formula>$F$22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2D9AC-4F80-4699-B4C2-A5F77797FB42}">
  <dimension ref="B2:W74"/>
  <sheetViews>
    <sheetView topLeftCell="A9" workbookViewId="0">
      <selection activeCell="U18" sqref="U18"/>
    </sheetView>
  </sheetViews>
  <sheetFormatPr baseColWidth="10" defaultColWidth="11.42578125" defaultRowHeight="15" x14ac:dyDescent="0.25"/>
  <cols>
    <col min="1" max="1" width="3.7109375" style="87" customWidth="1"/>
    <col min="2" max="2" width="32.85546875" style="87" customWidth="1"/>
    <col min="3" max="3" width="16.42578125" style="87" customWidth="1"/>
    <col min="4" max="4" width="11.140625" style="87" customWidth="1"/>
    <col min="5" max="5" width="7.85546875" style="87" bestFit="1" customWidth="1"/>
    <col min="6" max="6" width="12" style="87" customWidth="1"/>
    <col min="7" max="7" width="7.85546875" style="87" customWidth="1"/>
    <col min="8" max="8" width="10.85546875" style="87" customWidth="1"/>
    <col min="9" max="9" width="7.85546875" style="87" bestFit="1" customWidth="1"/>
    <col min="10" max="10" width="8.7109375" style="87" customWidth="1"/>
    <col min="11" max="11" width="7.85546875" style="87" bestFit="1" customWidth="1"/>
    <col min="12" max="12" width="8.7109375" style="87" customWidth="1"/>
    <col min="13" max="13" width="7.85546875" style="87" bestFit="1" customWidth="1"/>
    <col min="14" max="14" width="14" style="87" customWidth="1"/>
    <col min="15" max="15" width="5.140625" style="87" customWidth="1"/>
    <col min="16" max="16" width="6.42578125" style="87" customWidth="1"/>
    <col min="17" max="17" width="4.5703125" style="87" customWidth="1"/>
    <col min="18" max="18" width="7.28515625" style="87" customWidth="1"/>
    <col min="19" max="19" width="2.5703125" style="87" customWidth="1"/>
    <col min="20" max="16384" width="11.42578125" style="87"/>
  </cols>
  <sheetData>
    <row r="2" spans="2:23" ht="28.5" customHeight="1" x14ac:dyDescent="0.25">
      <c r="B2" s="205"/>
      <c r="C2" s="205"/>
      <c r="D2" s="206" t="s">
        <v>195</v>
      </c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8"/>
      <c r="P2" s="205"/>
      <c r="Q2" s="205"/>
      <c r="R2" s="205"/>
    </row>
    <row r="3" spans="2:23" ht="36" customHeight="1" x14ac:dyDescent="0.25">
      <c r="B3" s="205"/>
      <c r="C3" s="205"/>
      <c r="D3" s="209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1"/>
      <c r="P3" s="205"/>
      <c r="Q3" s="205"/>
      <c r="R3" s="205"/>
    </row>
    <row r="4" spans="2:23" ht="16.5" customHeight="1" x14ac:dyDescent="0.25">
      <c r="B4" s="205"/>
      <c r="C4" s="205"/>
      <c r="D4" s="212" t="s">
        <v>196</v>
      </c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4"/>
      <c r="P4" s="205"/>
      <c r="Q4" s="205"/>
      <c r="R4" s="205"/>
    </row>
    <row r="5" spans="2:23" ht="15.75" customHeight="1" x14ac:dyDescent="0.25">
      <c r="B5" s="205"/>
      <c r="C5" s="205"/>
      <c r="D5" s="146" t="s">
        <v>42</v>
      </c>
      <c r="E5" s="146"/>
      <c r="F5" s="146" t="s">
        <v>197</v>
      </c>
      <c r="G5" s="146"/>
      <c r="H5" s="146"/>
      <c r="I5" s="146"/>
      <c r="J5" s="146"/>
      <c r="K5" s="146" t="s">
        <v>43</v>
      </c>
      <c r="L5" s="146"/>
      <c r="M5" s="212">
        <v>2</v>
      </c>
      <c r="N5" s="213"/>
      <c r="O5" s="214"/>
      <c r="P5" s="205"/>
      <c r="Q5" s="205"/>
      <c r="R5" s="205"/>
    </row>
    <row r="6" spans="2:23" ht="22.5" customHeight="1" thickBot="1" x14ac:dyDescent="0.3">
      <c r="B6" s="195" t="s">
        <v>198</v>
      </c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</row>
    <row r="7" spans="2:23" ht="13.5" customHeight="1" thickBot="1" x14ac:dyDescent="0.3">
      <c r="B7" s="196" t="s">
        <v>199</v>
      </c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8"/>
    </row>
    <row r="8" spans="2:23" ht="24" customHeight="1" x14ac:dyDescent="0.25">
      <c r="B8" s="199" t="s">
        <v>200</v>
      </c>
      <c r="C8" s="200"/>
      <c r="D8" s="200"/>
      <c r="E8" s="200"/>
      <c r="F8" s="201" t="s">
        <v>318</v>
      </c>
      <c r="G8" s="201"/>
      <c r="H8" s="201"/>
      <c r="I8" s="201"/>
      <c r="J8" s="202" t="s">
        <v>202</v>
      </c>
      <c r="K8" s="202"/>
      <c r="L8" s="202"/>
      <c r="M8" s="202"/>
      <c r="N8" s="201" t="s">
        <v>319</v>
      </c>
      <c r="O8" s="201"/>
      <c r="P8" s="201"/>
      <c r="Q8" s="203"/>
      <c r="R8" s="204"/>
    </row>
    <row r="9" spans="2:23" ht="24" customHeight="1" x14ac:dyDescent="0.25">
      <c r="B9" s="227" t="s">
        <v>204</v>
      </c>
      <c r="C9" s="228"/>
      <c r="D9" s="228"/>
      <c r="E9" s="228"/>
      <c r="F9" s="224" t="s">
        <v>205</v>
      </c>
      <c r="G9" s="224"/>
      <c r="H9" s="224"/>
      <c r="I9" s="224"/>
      <c r="J9" s="229" t="s">
        <v>206</v>
      </c>
      <c r="K9" s="229"/>
      <c r="L9" s="229"/>
      <c r="M9" s="229"/>
      <c r="N9" s="224" t="s">
        <v>207</v>
      </c>
      <c r="O9" s="224"/>
      <c r="P9" s="224"/>
      <c r="Q9" s="225"/>
      <c r="R9" s="226"/>
    </row>
    <row r="10" spans="2:23" ht="29.25" customHeight="1" x14ac:dyDescent="0.25">
      <c r="B10" s="230" t="s">
        <v>208</v>
      </c>
      <c r="C10" s="231"/>
      <c r="D10" s="231"/>
      <c r="E10" s="232"/>
      <c r="F10" s="236" t="s">
        <v>139</v>
      </c>
      <c r="G10" s="237"/>
      <c r="H10" s="237"/>
      <c r="I10" s="237"/>
      <c r="J10" s="237"/>
      <c r="K10" s="237"/>
      <c r="L10" s="237"/>
      <c r="M10" s="240" t="s">
        <v>210</v>
      </c>
      <c r="N10" s="241"/>
      <c r="O10" s="242"/>
      <c r="P10" s="218">
        <v>1</v>
      </c>
      <c r="Q10" s="243"/>
      <c r="R10" s="226"/>
    </row>
    <row r="11" spans="2:23" ht="26.25" customHeight="1" x14ac:dyDescent="0.25">
      <c r="B11" s="233"/>
      <c r="C11" s="234"/>
      <c r="D11" s="234"/>
      <c r="E11" s="235"/>
      <c r="F11" s="238"/>
      <c r="G11" s="239"/>
      <c r="H11" s="239"/>
      <c r="I11" s="239"/>
      <c r="J11" s="239"/>
      <c r="K11" s="239"/>
      <c r="L11" s="239"/>
      <c r="M11" s="244" t="s">
        <v>211</v>
      </c>
      <c r="N11" s="244"/>
      <c r="O11" s="89" t="s">
        <v>212</v>
      </c>
      <c r="P11" s="90" t="b">
        <v>0</v>
      </c>
      <c r="Q11" s="91" t="s">
        <v>213</v>
      </c>
      <c r="R11" s="92" t="b">
        <v>1</v>
      </c>
    </row>
    <row r="12" spans="2:23" ht="50.45" customHeight="1" x14ac:dyDescent="0.25">
      <c r="B12" s="215" t="s">
        <v>215</v>
      </c>
      <c r="C12" s="216"/>
      <c r="D12" s="216"/>
      <c r="E12" s="216"/>
      <c r="F12" s="88" t="s">
        <v>216</v>
      </c>
      <c r="G12" s="88"/>
      <c r="H12" s="88" t="s">
        <v>217</v>
      </c>
      <c r="I12" s="88"/>
      <c r="J12" s="88" t="s">
        <v>218</v>
      </c>
      <c r="K12" s="88"/>
      <c r="L12" s="88" t="s">
        <v>219</v>
      </c>
      <c r="M12" s="93"/>
      <c r="N12" s="217" t="s">
        <v>220</v>
      </c>
      <c r="O12" s="217"/>
      <c r="P12" s="218">
        <v>1</v>
      </c>
      <c r="Q12" s="218"/>
      <c r="R12" s="218"/>
    </row>
    <row r="13" spans="2:23" ht="24" customHeight="1" x14ac:dyDescent="0.25">
      <c r="B13" s="219" t="s">
        <v>221</v>
      </c>
      <c r="C13" s="220" t="s">
        <v>222</v>
      </c>
      <c r="D13" s="220" t="s">
        <v>222</v>
      </c>
      <c r="E13" s="220" t="s">
        <v>222</v>
      </c>
      <c r="F13" s="301" t="s">
        <v>324</v>
      </c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2"/>
      <c r="R13" s="223"/>
      <c r="W13" s="94"/>
    </row>
    <row r="14" spans="2:23" ht="24" customHeight="1" x14ac:dyDescent="0.25">
      <c r="B14" s="219" t="s">
        <v>224</v>
      </c>
      <c r="C14" s="220" t="s">
        <v>225</v>
      </c>
      <c r="D14" s="220" t="s">
        <v>225</v>
      </c>
      <c r="E14" s="220" t="s">
        <v>225</v>
      </c>
      <c r="F14" s="224" t="s">
        <v>325</v>
      </c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5"/>
      <c r="R14" s="226"/>
    </row>
    <row r="15" spans="2:23" ht="24" customHeight="1" x14ac:dyDescent="0.25">
      <c r="B15" s="219" t="s">
        <v>227</v>
      </c>
      <c r="C15" s="220" t="s">
        <v>228</v>
      </c>
      <c r="D15" s="220" t="s">
        <v>228</v>
      </c>
      <c r="E15" s="220" t="s">
        <v>228</v>
      </c>
      <c r="F15" s="224" t="s">
        <v>229</v>
      </c>
      <c r="G15" s="224"/>
      <c r="H15" s="224"/>
      <c r="I15" s="224"/>
      <c r="J15" s="220" t="s">
        <v>230</v>
      </c>
      <c r="K15" s="220" t="s">
        <v>231</v>
      </c>
      <c r="L15" s="220" t="s">
        <v>231</v>
      </c>
      <c r="M15" s="220" t="s">
        <v>231</v>
      </c>
      <c r="N15" s="224" t="s">
        <v>232</v>
      </c>
      <c r="O15" s="224"/>
      <c r="P15" s="224"/>
      <c r="Q15" s="225"/>
      <c r="R15" s="226"/>
    </row>
    <row r="16" spans="2:23" ht="24" customHeight="1" x14ac:dyDescent="0.25">
      <c r="B16" s="219" t="s">
        <v>233</v>
      </c>
      <c r="C16" s="220" t="s">
        <v>234</v>
      </c>
      <c r="D16" s="220" t="s">
        <v>234</v>
      </c>
      <c r="E16" s="220" t="s">
        <v>234</v>
      </c>
      <c r="F16" s="224" t="s">
        <v>323</v>
      </c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5"/>
      <c r="R16" s="226"/>
    </row>
    <row r="17" spans="2:18" ht="24" customHeight="1" x14ac:dyDescent="0.25">
      <c r="B17" s="219" t="s">
        <v>236</v>
      </c>
      <c r="C17" s="220" t="s">
        <v>237</v>
      </c>
      <c r="D17" s="220" t="s">
        <v>237</v>
      </c>
      <c r="E17" s="220" t="s">
        <v>237</v>
      </c>
      <c r="F17" s="225" t="s">
        <v>238</v>
      </c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6"/>
    </row>
    <row r="18" spans="2:18" ht="24" customHeight="1" x14ac:dyDescent="0.25">
      <c r="B18" s="219" t="s">
        <v>239</v>
      </c>
      <c r="C18" s="220" t="s">
        <v>240</v>
      </c>
      <c r="D18" s="220" t="s">
        <v>240</v>
      </c>
      <c r="E18" s="220" t="s">
        <v>240</v>
      </c>
      <c r="F18" s="224" t="s">
        <v>316</v>
      </c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5"/>
      <c r="R18" s="226"/>
    </row>
    <row r="19" spans="2:18" ht="24" customHeight="1" x14ac:dyDescent="0.25">
      <c r="B19" s="219" t="s">
        <v>242</v>
      </c>
      <c r="C19" s="220" t="s">
        <v>243</v>
      </c>
      <c r="D19" s="220" t="s">
        <v>243</v>
      </c>
      <c r="E19" s="220" t="s">
        <v>243</v>
      </c>
      <c r="F19" s="224" t="s">
        <v>244</v>
      </c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5"/>
      <c r="R19" s="226"/>
    </row>
    <row r="20" spans="2:18" ht="24" customHeight="1" x14ac:dyDescent="0.25">
      <c r="B20" s="219" t="s">
        <v>245</v>
      </c>
      <c r="C20" s="220"/>
      <c r="D20" s="220"/>
      <c r="E20" s="220"/>
      <c r="F20" s="224" t="s">
        <v>317</v>
      </c>
      <c r="G20" s="224"/>
      <c r="H20" s="224"/>
      <c r="I20" s="224"/>
      <c r="J20" s="220" t="s">
        <v>247</v>
      </c>
      <c r="K20" s="220" t="s">
        <v>248</v>
      </c>
      <c r="L20" s="220" t="s">
        <v>248</v>
      </c>
      <c r="M20" s="220" t="s">
        <v>248</v>
      </c>
      <c r="N20" s="218" t="s">
        <v>249</v>
      </c>
      <c r="O20" s="218"/>
      <c r="P20" s="218"/>
      <c r="Q20" s="243"/>
      <c r="R20" s="255"/>
    </row>
    <row r="21" spans="2:18" ht="24" customHeight="1" x14ac:dyDescent="0.25">
      <c r="B21" s="227" t="s">
        <v>250</v>
      </c>
      <c r="C21" s="228"/>
      <c r="D21" s="228"/>
      <c r="E21" s="228"/>
      <c r="F21" s="224" t="s">
        <v>251</v>
      </c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5"/>
      <c r="R21" s="226"/>
    </row>
    <row r="22" spans="2:18" ht="24" customHeight="1" x14ac:dyDescent="0.25">
      <c r="B22" s="227" t="s">
        <v>252</v>
      </c>
      <c r="C22" s="228"/>
      <c r="D22" s="228"/>
      <c r="E22" s="228"/>
      <c r="F22" s="247" t="s">
        <v>253</v>
      </c>
      <c r="G22" s="247"/>
      <c r="H22" s="248">
        <v>0.9</v>
      </c>
      <c r="I22" s="249"/>
      <c r="J22" s="249"/>
      <c r="K22" s="249"/>
      <c r="L22" s="249"/>
      <c r="M22" s="248">
        <v>1</v>
      </c>
      <c r="N22" s="249"/>
      <c r="O22" s="249"/>
      <c r="P22" s="249"/>
      <c r="Q22" s="250"/>
      <c r="R22" s="251"/>
    </row>
    <row r="23" spans="2:18" ht="24" customHeight="1" x14ac:dyDescent="0.25">
      <c r="B23" s="227" t="s">
        <v>254</v>
      </c>
      <c r="C23" s="228"/>
      <c r="D23" s="228"/>
      <c r="E23" s="228"/>
      <c r="F23" s="252" t="s">
        <v>255</v>
      </c>
      <c r="G23" s="252"/>
      <c r="H23" s="249">
        <v>0</v>
      </c>
      <c r="I23" s="249"/>
      <c r="J23" s="249"/>
      <c r="K23" s="249"/>
      <c r="L23" s="249"/>
      <c r="M23" s="248">
        <v>0.89</v>
      </c>
      <c r="N23" s="248"/>
      <c r="O23" s="248"/>
      <c r="P23" s="248"/>
      <c r="Q23" s="253"/>
      <c r="R23" s="254"/>
    </row>
    <row r="24" spans="2:18" ht="13.5" customHeight="1" x14ac:dyDescent="0.25">
      <c r="B24" s="265" t="s">
        <v>256</v>
      </c>
      <c r="C24" s="266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 s="266"/>
      <c r="Q24" s="266"/>
      <c r="R24" s="267"/>
    </row>
    <row r="25" spans="2:18" ht="13.5" customHeight="1" x14ac:dyDescent="0.25">
      <c r="B25" s="268" t="s">
        <v>257</v>
      </c>
      <c r="C25" s="268"/>
      <c r="D25" s="268"/>
      <c r="E25" s="268"/>
      <c r="F25" s="268"/>
      <c r="G25" s="269"/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</row>
    <row r="26" spans="2:18" ht="12.75" customHeight="1" x14ac:dyDescent="0.25">
      <c r="B26" s="270" t="s">
        <v>258</v>
      </c>
      <c r="C26" s="270"/>
      <c r="D26" s="95"/>
      <c r="E26" s="96"/>
      <c r="F26" s="97"/>
      <c r="G26" s="96"/>
      <c r="H26" s="96"/>
      <c r="I26" s="98"/>
      <c r="J26" s="96"/>
      <c r="K26" s="96"/>
      <c r="L26" s="98"/>
      <c r="M26" s="96"/>
      <c r="N26" s="96"/>
      <c r="O26" s="96"/>
      <c r="P26" s="98"/>
      <c r="Q26" s="98"/>
      <c r="R26" s="271"/>
    </row>
    <row r="27" spans="2:18" ht="12.75" customHeight="1" x14ac:dyDescent="0.25">
      <c r="B27" s="270" t="s">
        <v>259</v>
      </c>
      <c r="C27" s="270"/>
      <c r="D27" s="95"/>
      <c r="E27" s="95"/>
      <c r="F27" s="125">
        <v>0.26500000000000001</v>
      </c>
      <c r="G27" s="126"/>
      <c r="H27" s="126"/>
      <c r="I27" s="125">
        <v>0.23499999999999999</v>
      </c>
      <c r="J27" s="126"/>
      <c r="K27" s="126"/>
      <c r="L27" s="125">
        <v>0.27500000000000002</v>
      </c>
      <c r="M27" s="126"/>
      <c r="N27" s="126"/>
      <c r="O27" s="125"/>
      <c r="P27" s="99">
        <v>0.22500000000000001</v>
      </c>
      <c r="Q27" s="99"/>
      <c r="R27" s="271"/>
    </row>
    <row r="28" spans="2:18" ht="14.25" customHeight="1" x14ac:dyDescent="0.25">
      <c r="B28" s="100" t="s">
        <v>260</v>
      </c>
      <c r="C28" s="101" t="s">
        <v>261</v>
      </c>
      <c r="D28" s="101" t="s">
        <v>262</v>
      </c>
      <c r="E28" s="101" t="s">
        <v>263</v>
      </c>
      <c r="F28" s="101" t="s">
        <v>264</v>
      </c>
      <c r="G28" s="101" t="s">
        <v>265</v>
      </c>
      <c r="H28" s="101" t="s">
        <v>266</v>
      </c>
      <c r="I28" s="101" t="s">
        <v>267</v>
      </c>
      <c r="J28" s="101" t="s">
        <v>268</v>
      </c>
      <c r="K28" s="101" t="s">
        <v>269</v>
      </c>
      <c r="L28" s="101" t="s">
        <v>270</v>
      </c>
      <c r="M28" s="101" t="s">
        <v>271</v>
      </c>
      <c r="N28" s="101" t="s">
        <v>272</v>
      </c>
      <c r="O28" s="101"/>
      <c r="P28" s="101" t="s">
        <v>273</v>
      </c>
      <c r="Q28" s="101"/>
      <c r="R28" s="101" t="s">
        <v>274</v>
      </c>
    </row>
    <row r="29" spans="2:18" x14ac:dyDescent="0.25">
      <c r="B29" s="256" t="s">
        <v>275</v>
      </c>
      <c r="C29" s="256"/>
      <c r="D29" s="102"/>
      <c r="E29" s="102"/>
      <c r="F29" s="103">
        <f>F26/F27</f>
        <v>0</v>
      </c>
      <c r="G29" s="102"/>
      <c r="H29" s="102"/>
      <c r="I29" s="103">
        <f>+I26/I27</f>
        <v>0</v>
      </c>
      <c r="J29" s="102"/>
      <c r="K29" s="102"/>
      <c r="L29" s="103">
        <f>+L26/L27</f>
        <v>0</v>
      </c>
      <c r="M29" s="102"/>
      <c r="N29" s="102"/>
      <c r="O29" s="102"/>
      <c r="P29" s="103">
        <f>+P26/P27</f>
        <v>0</v>
      </c>
      <c r="Q29" s="103"/>
      <c r="R29" s="104">
        <f>+AVERAGE(D29:P29)</f>
        <v>0</v>
      </c>
    </row>
    <row r="30" spans="2:18" x14ac:dyDescent="0.25">
      <c r="B30" s="257" t="s">
        <v>8</v>
      </c>
      <c r="C30" s="257"/>
      <c r="D30" s="102"/>
      <c r="E30" s="102"/>
      <c r="F30" s="103">
        <v>1</v>
      </c>
      <c r="G30" s="102"/>
      <c r="H30" s="102"/>
      <c r="I30" s="103">
        <v>1</v>
      </c>
      <c r="J30" s="102"/>
      <c r="K30" s="102"/>
      <c r="L30" s="103">
        <v>1</v>
      </c>
      <c r="M30" s="102"/>
      <c r="N30" s="102"/>
      <c r="O30" s="102"/>
      <c r="P30" s="103">
        <v>1</v>
      </c>
      <c r="Q30" s="103"/>
      <c r="R30" s="104">
        <f>+AVERAGE(D30:P30)</f>
        <v>1</v>
      </c>
    </row>
    <row r="31" spans="2:18" x14ac:dyDescent="0.25">
      <c r="B31" s="258" t="s">
        <v>276</v>
      </c>
      <c r="C31" s="259"/>
      <c r="D31" s="105"/>
      <c r="E31" s="105"/>
      <c r="F31" s="105">
        <f>+F29/F30</f>
        <v>0</v>
      </c>
      <c r="G31" s="105"/>
      <c r="H31" s="105"/>
      <c r="I31" s="105">
        <f t="shared" ref="I31:R31" si="0">+I29/I30</f>
        <v>0</v>
      </c>
      <c r="J31" s="105"/>
      <c r="K31" s="105"/>
      <c r="L31" s="105">
        <f t="shared" si="0"/>
        <v>0</v>
      </c>
      <c r="M31" s="105"/>
      <c r="N31" s="105"/>
      <c r="O31" s="105"/>
      <c r="P31" s="105">
        <f t="shared" si="0"/>
        <v>0</v>
      </c>
      <c r="Q31" s="105"/>
      <c r="R31" s="105">
        <f t="shared" si="0"/>
        <v>0</v>
      </c>
    </row>
    <row r="32" spans="2:18" x14ac:dyDescent="0.25">
      <c r="B32" s="258" t="s">
        <v>277</v>
      </c>
      <c r="C32" s="259"/>
      <c r="D32" s="105"/>
      <c r="E32" s="105"/>
      <c r="F32" s="105">
        <f>F31</f>
        <v>0</v>
      </c>
      <c r="G32" s="105"/>
      <c r="H32" s="105"/>
      <c r="I32" s="105">
        <f>(F31+I31)/2</f>
        <v>0</v>
      </c>
      <c r="J32" s="105"/>
      <c r="K32" s="105"/>
      <c r="L32" s="105">
        <f>(F31+I31+L31)/3</f>
        <v>0</v>
      </c>
      <c r="M32" s="105"/>
      <c r="N32" s="105"/>
      <c r="O32" s="105"/>
      <c r="P32" s="105">
        <f>+(P31+L31+I31+F31)/4</f>
        <v>0</v>
      </c>
      <c r="Q32" s="105"/>
      <c r="R32" s="105">
        <f>+AVERAGE(R31)</f>
        <v>0</v>
      </c>
    </row>
    <row r="33" spans="2:18" x14ac:dyDescent="0.25">
      <c r="B33" s="260" t="s">
        <v>278</v>
      </c>
      <c r="C33" s="261"/>
      <c r="D33" s="106"/>
      <c r="E33" s="106"/>
      <c r="F33" s="107" t="str">
        <f>IF(F31&lt;=$M$23,$F$23,IF(F31&lt;=$M$22,$F$22))</f>
        <v>BAJO</v>
      </c>
      <c r="G33" s="106"/>
      <c r="H33" s="106"/>
      <c r="I33" s="107" t="str">
        <f>IF(I31&lt;=$M$23,$F$23,IF(I31&lt;=$M$22,$F$22))</f>
        <v>BAJO</v>
      </c>
      <c r="J33" s="106"/>
      <c r="K33" s="106"/>
      <c r="L33" s="107" t="str">
        <f>IF(L31&lt;=$M$23,$F$23,IF(L31&lt;=$M$22,$F$22))</f>
        <v>BAJO</v>
      </c>
      <c r="M33" s="106"/>
      <c r="N33" s="106"/>
      <c r="O33" s="106"/>
      <c r="P33" s="107" t="str">
        <f>IF(P31&lt;=$M$23,$F$23,IF(P31&lt;=$M$22,$F$22))</f>
        <v>BAJO</v>
      </c>
      <c r="Q33" s="107"/>
      <c r="R33" s="107" t="str">
        <f>IF(R31&lt;=$M$23,$F$23,IF(R31&lt;=$M$22,$F$22))</f>
        <v>BAJO</v>
      </c>
    </row>
    <row r="34" spans="2:18" ht="15" customHeight="1" x14ac:dyDescent="0.25">
      <c r="B34" s="262" t="s">
        <v>279</v>
      </c>
      <c r="C34" s="263"/>
      <c r="D34" s="263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4"/>
    </row>
    <row r="35" spans="2:18" ht="15" customHeight="1" x14ac:dyDescent="0.25">
      <c r="B35" s="275"/>
      <c r="C35" s="275"/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</row>
    <row r="36" spans="2:18" ht="15" customHeight="1" x14ac:dyDescent="0.25">
      <c r="B36" s="275"/>
      <c r="C36" s="275"/>
      <c r="D36" s="275"/>
      <c r="E36" s="275"/>
      <c r="F36" s="275"/>
      <c r="G36" s="275"/>
      <c r="H36" s="275"/>
      <c r="I36" s="275"/>
      <c r="J36" s="275"/>
      <c r="K36" s="275"/>
      <c r="L36" s="275"/>
      <c r="M36" s="275"/>
      <c r="N36" s="275"/>
      <c r="O36" s="275"/>
      <c r="P36" s="275"/>
      <c r="Q36" s="275"/>
      <c r="R36" s="275"/>
    </row>
    <row r="37" spans="2:18" ht="12.75" customHeight="1" x14ac:dyDescent="0.25">
      <c r="B37" s="275"/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5"/>
    </row>
    <row r="38" spans="2:18" ht="12.75" customHeight="1" x14ac:dyDescent="0.25">
      <c r="B38" s="275"/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P38" s="275"/>
      <c r="Q38" s="275"/>
      <c r="R38" s="275"/>
    </row>
    <row r="39" spans="2:18" ht="12.75" customHeight="1" x14ac:dyDescent="0.25">
      <c r="B39" s="275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  <c r="O39" s="275"/>
      <c r="P39" s="275"/>
      <c r="Q39" s="275"/>
      <c r="R39" s="275"/>
    </row>
    <row r="40" spans="2:18" ht="12.75" customHeight="1" x14ac:dyDescent="0.25">
      <c r="B40" s="275"/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</row>
    <row r="41" spans="2:18" ht="12.75" customHeight="1" x14ac:dyDescent="0.25">
      <c r="B41" s="275"/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</row>
    <row r="42" spans="2:18" ht="12.75" customHeight="1" x14ac:dyDescent="0.25"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75"/>
      <c r="Q42" s="275"/>
      <c r="R42" s="275"/>
    </row>
    <row r="43" spans="2:18" ht="12.75" customHeight="1" x14ac:dyDescent="0.25"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</row>
    <row r="44" spans="2:18" ht="12.75" customHeight="1" x14ac:dyDescent="0.25">
      <c r="B44" s="275"/>
      <c r="C44" s="275"/>
      <c r="D44" s="275"/>
      <c r="E44" s="275"/>
      <c r="F44" s="275"/>
      <c r="G44" s="275"/>
      <c r="H44" s="275"/>
      <c r="I44" s="275"/>
      <c r="J44" s="275"/>
      <c r="K44" s="275"/>
      <c r="L44" s="275"/>
      <c r="M44" s="275"/>
      <c r="N44" s="275"/>
      <c r="O44" s="275"/>
      <c r="P44" s="275"/>
      <c r="Q44" s="275"/>
      <c r="R44" s="275"/>
    </row>
    <row r="45" spans="2:18" x14ac:dyDescent="0.25"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</row>
    <row r="46" spans="2:18" x14ac:dyDescent="0.25"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</row>
    <row r="47" spans="2:18" x14ac:dyDescent="0.25">
      <c r="B47" s="275"/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275"/>
      <c r="P47" s="275"/>
      <c r="Q47" s="275"/>
      <c r="R47" s="275"/>
    </row>
    <row r="48" spans="2:18" ht="15.75" thickBot="1" x14ac:dyDescent="0.3">
      <c r="B48" s="275"/>
      <c r="C48" s="275"/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</row>
    <row r="49" spans="2:18" ht="37.5" customHeight="1" x14ac:dyDescent="0.25">
      <c r="B49" s="276" t="s">
        <v>280</v>
      </c>
      <c r="C49" s="279" t="s">
        <v>281</v>
      </c>
      <c r="D49" s="280"/>
      <c r="E49" s="263"/>
      <c r="F49" s="263"/>
      <c r="G49" s="263"/>
      <c r="H49" s="263"/>
      <c r="I49" s="263"/>
      <c r="J49" s="263"/>
      <c r="K49" s="263"/>
      <c r="L49" s="263"/>
      <c r="M49" s="263"/>
      <c r="N49" s="281" t="s">
        <v>282</v>
      </c>
      <c r="O49" s="282"/>
      <c r="P49" s="283"/>
      <c r="Q49" s="108"/>
      <c r="R49" s="109" t="s">
        <v>283</v>
      </c>
    </row>
    <row r="50" spans="2:18" ht="15" customHeight="1" x14ac:dyDescent="0.25">
      <c r="B50" s="277"/>
      <c r="C50" s="272" t="s">
        <v>284</v>
      </c>
      <c r="D50" s="272"/>
      <c r="E50" s="273"/>
      <c r="F50" s="273"/>
      <c r="G50" s="273"/>
      <c r="H50" s="273"/>
      <c r="I50" s="273"/>
      <c r="J50" s="273"/>
      <c r="K50" s="273"/>
      <c r="L50" s="273"/>
      <c r="M50" s="273"/>
      <c r="N50" s="274"/>
      <c r="O50" s="274"/>
      <c r="P50" s="274"/>
      <c r="Q50" s="110"/>
      <c r="R50" s="111"/>
    </row>
    <row r="51" spans="2:18" ht="15" customHeight="1" x14ac:dyDescent="0.25">
      <c r="B51" s="277"/>
      <c r="C51" s="272" t="s">
        <v>285</v>
      </c>
      <c r="D51" s="272"/>
      <c r="E51" s="273"/>
      <c r="F51" s="273"/>
      <c r="G51" s="273"/>
      <c r="H51" s="273"/>
      <c r="I51" s="273"/>
      <c r="J51" s="273"/>
      <c r="K51" s="273"/>
      <c r="L51" s="273"/>
      <c r="M51" s="273"/>
      <c r="N51" s="274"/>
      <c r="O51" s="274"/>
      <c r="P51" s="274"/>
      <c r="Q51" s="110"/>
      <c r="R51" s="111"/>
    </row>
    <row r="52" spans="2:18" ht="15" customHeight="1" x14ac:dyDescent="0.25">
      <c r="B52" s="277"/>
      <c r="C52" s="272" t="s">
        <v>286</v>
      </c>
      <c r="D52" s="272"/>
      <c r="E52" s="273"/>
      <c r="F52" s="273"/>
      <c r="G52" s="273"/>
      <c r="H52" s="273"/>
      <c r="I52" s="273"/>
      <c r="J52" s="273"/>
      <c r="K52" s="273"/>
      <c r="L52" s="273"/>
      <c r="M52" s="273"/>
      <c r="N52" s="274"/>
      <c r="O52" s="274"/>
      <c r="P52" s="274"/>
      <c r="Q52" s="110"/>
      <c r="R52" s="111"/>
    </row>
    <row r="53" spans="2:18" ht="15" customHeight="1" x14ac:dyDescent="0.25">
      <c r="B53" s="277"/>
      <c r="C53" s="272" t="s">
        <v>287</v>
      </c>
      <c r="D53" s="272"/>
      <c r="E53" s="273"/>
      <c r="F53" s="273"/>
      <c r="G53" s="273"/>
      <c r="H53" s="273"/>
      <c r="I53" s="273"/>
      <c r="J53" s="273"/>
      <c r="K53" s="273"/>
      <c r="L53" s="273"/>
      <c r="M53" s="273"/>
      <c r="N53" s="274"/>
      <c r="O53" s="274"/>
      <c r="P53" s="274"/>
      <c r="Q53" s="110"/>
      <c r="R53" s="111"/>
    </row>
    <row r="54" spans="2:18" ht="15" customHeight="1" x14ac:dyDescent="0.25">
      <c r="B54" s="277"/>
      <c r="C54" s="272" t="s">
        <v>288</v>
      </c>
      <c r="D54" s="272"/>
      <c r="E54" s="273"/>
      <c r="F54" s="273"/>
      <c r="G54" s="273"/>
      <c r="H54" s="273"/>
      <c r="I54" s="273"/>
      <c r="J54" s="273"/>
      <c r="K54" s="273"/>
      <c r="L54" s="273"/>
      <c r="M54" s="273"/>
      <c r="N54" s="274"/>
      <c r="O54" s="274"/>
      <c r="P54" s="274"/>
      <c r="Q54" s="110"/>
      <c r="R54" s="111"/>
    </row>
    <row r="55" spans="2:18" ht="15" customHeight="1" x14ac:dyDescent="0.25">
      <c r="B55" s="277"/>
      <c r="C55" s="272" t="s">
        <v>289</v>
      </c>
      <c r="D55" s="272"/>
      <c r="E55" s="273"/>
      <c r="F55" s="273"/>
      <c r="G55" s="273"/>
      <c r="H55" s="273"/>
      <c r="I55" s="273"/>
      <c r="J55" s="273"/>
      <c r="K55" s="273"/>
      <c r="L55" s="273"/>
      <c r="M55" s="273"/>
      <c r="N55" s="274"/>
      <c r="O55" s="274"/>
      <c r="P55" s="274"/>
      <c r="Q55" s="110"/>
      <c r="R55" s="111"/>
    </row>
    <row r="56" spans="2:18" ht="15" customHeight="1" x14ac:dyDescent="0.25">
      <c r="B56" s="277"/>
      <c r="C56" s="272" t="s">
        <v>290</v>
      </c>
      <c r="D56" s="272"/>
      <c r="E56" s="273"/>
      <c r="F56" s="273"/>
      <c r="G56" s="273"/>
      <c r="H56" s="273"/>
      <c r="I56" s="273"/>
      <c r="J56" s="273"/>
      <c r="K56" s="273"/>
      <c r="L56" s="273"/>
      <c r="M56" s="273"/>
      <c r="N56" s="274"/>
      <c r="O56" s="274"/>
      <c r="P56" s="274"/>
      <c r="Q56" s="110"/>
      <c r="R56" s="111"/>
    </row>
    <row r="57" spans="2:18" ht="15" customHeight="1" x14ac:dyDescent="0.25">
      <c r="B57" s="277"/>
      <c r="C57" s="272" t="s">
        <v>291</v>
      </c>
      <c r="D57" s="272"/>
      <c r="E57" s="273"/>
      <c r="F57" s="273"/>
      <c r="G57" s="273"/>
      <c r="H57" s="273"/>
      <c r="I57" s="273"/>
      <c r="J57" s="273"/>
      <c r="K57" s="273"/>
      <c r="L57" s="273"/>
      <c r="M57" s="273"/>
      <c r="N57" s="274"/>
      <c r="O57" s="274"/>
      <c r="P57" s="274"/>
      <c r="Q57" s="110"/>
      <c r="R57" s="111"/>
    </row>
    <row r="58" spans="2:18" ht="15" customHeight="1" x14ac:dyDescent="0.25">
      <c r="B58" s="277"/>
      <c r="C58" s="272" t="s">
        <v>292</v>
      </c>
      <c r="D58" s="272"/>
      <c r="E58" s="273"/>
      <c r="F58" s="273"/>
      <c r="G58" s="273"/>
      <c r="H58" s="273"/>
      <c r="I58" s="273"/>
      <c r="J58" s="273"/>
      <c r="K58" s="273"/>
      <c r="L58" s="273"/>
      <c r="M58" s="273"/>
      <c r="N58" s="274"/>
      <c r="O58" s="274"/>
      <c r="P58" s="274"/>
      <c r="Q58" s="110"/>
      <c r="R58" s="111"/>
    </row>
    <row r="59" spans="2:18" ht="15" customHeight="1" x14ac:dyDescent="0.25">
      <c r="B59" s="277"/>
      <c r="C59" s="272" t="s">
        <v>293</v>
      </c>
      <c r="D59" s="272"/>
      <c r="E59" s="273"/>
      <c r="F59" s="273"/>
      <c r="G59" s="273"/>
      <c r="H59" s="273"/>
      <c r="I59" s="273"/>
      <c r="J59" s="273"/>
      <c r="K59" s="273"/>
      <c r="L59" s="273"/>
      <c r="M59" s="273"/>
      <c r="N59" s="274"/>
      <c r="O59" s="274"/>
      <c r="P59" s="274"/>
      <c r="Q59" s="110"/>
      <c r="R59" s="111"/>
    </row>
    <row r="60" spans="2:18" ht="15" customHeight="1" x14ac:dyDescent="0.25">
      <c r="B60" s="277"/>
      <c r="C60" s="272" t="s">
        <v>294</v>
      </c>
      <c r="D60" s="272"/>
      <c r="E60" s="273"/>
      <c r="F60" s="273"/>
      <c r="G60" s="273"/>
      <c r="H60" s="273"/>
      <c r="I60" s="273"/>
      <c r="J60" s="273"/>
      <c r="K60" s="273"/>
      <c r="L60" s="273"/>
      <c r="M60" s="273"/>
      <c r="N60" s="274"/>
      <c r="O60" s="274"/>
      <c r="P60" s="274"/>
      <c r="Q60" s="110"/>
      <c r="R60" s="111"/>
    </row>
    <row r="61" spans="2:18" ht="15" customHeight="1" thickBot="1" x14ac:dyDescent="0.3">
      <c r="B61" s="278"/>
      <c r="C61" s="284" t="s">
        <v>295</v>
      </c>
      <c r="D61" s="284"/>
      <c r="E61" s="285"/>
      <c r="F61" s="285"/>
      <c r="G61" s="285"/>
      <c r="H61" s="285"/>
      <c r="I61" s="285"/>
      <c r="J61" s="285"/>
      <c r="K61" s="285"/>
      <c r="L61" s="285"/>
      <c r="M61" s="285"/>
      <c r="N61" s="274"/>
      <c r="O61" s="274"/>
      <c r="P61" s="274"/>
      <c r="Q61" s="110"/>
      <c r="R61" s="111"/>
    </row>
    <row r="63" spans="2:18" x14ac:dyDescent="0.25">
      <c r="B63" s="286" t="s">
        <v>296</v>
      </c>
      <c r="C63" s="286"/>
      <c r="D63" s="286"/>
    </row>
    <row r="64" spans="2:18" ht="17.25" thickBot="1" x14ac:dyDescent="0.35">
      <c r="B64" s="112"/>
      <c r="C64" s="113"/>
      <c r="D64" s="113"/>
    </row>
    <row r="65" spans="2:10" ht="24.75" thickBot="1" x14ac:dyDescent="0.3">
      <c r="B65" s="114" t="s">
        <v>297</v>
      </c>
      <c r="C65" s="115" t="s">
        <v>298</v>
      </c>
      <c r="D65" s="287" t="s">
        <v>299</v>
      </c>
      <c r="E65" s="288"/>
      <c r="F65" s="288"/>
      <c r="G65" s="288"/>
      <c r="H65" s="288"/>
      <c r="I65" s="288"/>
      <c r="J65" s="288"/>
    </row>
    <row r="66" spans="2:10" ht="31.15" customHeight="1" thickBot="1" x14ac:dyDescent="0.3">
      <c r="B66" s="116"/>
      <c r="C66" s="116" t="s">
        <v>300</v>
      </c>
      <c r="D66" s="289" t="s">
        <v>301</v>
      </c>
      <c r="E66" s="290"/>
      <c r="F66" s="290"/>
      <c r="G66" s="290"/>
      <c r="H66" s="290"/>
      <c r="I66" s="290"/>
      <c r="J66" s="290"/>
    </row>
    <row r="69" spans="2:10" customFormat="1" ht="24.75" hidden="1" thickBot="1" x14ac:dyDescent="0.3">
      <c r="B69" s="117"/>
      <c r="C69" s="118" t="s">
        <v>302</v>
      </c>
      <c r="D69" s="118" t="s">
        <v>303</v>
      </c>
      <c r="E69" s="118" t="s">
        <v>304</v>
      </c>
      <c r="F69" s="118" t="s">
        <v>303</v>
      </c>
      <c r="G69" s="118" t="s">
        <v>305</v>
      </c>
      <c r="H69" s="118" t="s">
        <v>303</v>
      </c>
    </row>
    <row r="70" spans="2:10" customFormat="1" hidden="1" x14ac:dyDescent="0.25">
      <c r="B70" s="119"/>
      <c r="C70" s="120"/>
      <c r="D70" s="291"/>
      <c r="E70" s="120"/>
      <c r="F70" s="291"/>
      <c r="G70" s="293" t="s">
        <v>306</v>
      </c>
      <c r="H70" s="291"/>
    </row>
    <row r="71" spans="2:10" customFormat="1" ht="60.75" hidden="1" thickBot="1" x14ac:dyDescent="0.3">
      <c r="B71" s="121" t="s">
        <v>307</v>
      </c>
      <c r="C71" s="122" t="s">
        <v>308</v>
      </c>
      <c r="D71" s="292"/>
      <c r="E71" s="122" t="s">
        <v>309</v>
      </c>
      <c r="F71" s="292"/>
      <c r="G71" s="294"/>
      <c r="H71" s="292"/>
    </row>
    <row r="72" spans="2:10" customFormat="1" hidden="1" x14ac:dyDescent="0.25">
      <c r="B72" s="119"/>
      <c r="C72" s="297"/>
      <c r="D72" s="298"/>
      <c r="E72" s="297"/>
      <c r="F72" s="298"/>
      <c r="G72" s="297"/>
      <c r="H72" s="298"/>
    </row>
    <row r="73" spans="2:10" customFormat="1" ht="22.9" hidden="1" customHeight="1" x14ac:dyDescent="0.25">
      <c r="B73" s="121" t="s">
        <v>34</v>
      </c>
      <c r="C73" s="299" t="s">
        <v>310</v>
      </c>
      <c r="D73" s="300"/>
      <c r="E73" s="299" t="s">
        <v>310</v>
      </c>
      <c r="F73" s="300"/>
      <c r="G73" s="299" t="s">
        <v>311</v>
      </c>
      <c r="H73" s="300"/>
    </row>
    <row r="74" spans="2:10" customFormat="1" ht="15.75" hidden="1" thickBot="1" x14ac:dyDescent="0.3">
      <c r="B74" s="123" t="s">
        <v>312</v>
      </c>
      <c r="C74" s="295">
        <v>45726</v>
      </c>
      <c r="D74" s="296"/>
      <c r="E74" s="295">
        <v>45726</v>
      </c>
      <c r="F74" s="296"/>
      <c r="G74" s="295">
        <v>45726</v>
      </c>
      <c r="H74" s="296"/>
    </row>
  </sheetData>
  <mergeCells count="124">
    <mergeCell ref="C74:D74"/>
    <mergeCell ref="E74:F74"/>
    <mergeCell ref="G74:H74"/>
    <mergeCell ref="C72:D72"/>
    <mergeCell ref="E72:F72"/>
    <mergeCell ref="G72:H72"/>
    <mergeCell ref="C73:D73"/>
    <mergeCell ref="E73:F73"/>
    <mergeCell ref="G73:H73"/>
    <mergeCell ref="B63:D63"/>
    <mergeCell ref="D65:J65"/>
    <mergeCell ref="D66:J66"/>
    <mergeCell ref="D70:D71"/>
    <mergeCell ref="F70:F71"/>
    <mergeCell ref="G70:G71"/>
    <mergeCell ref="H70:H71"/>
    <mergeCell ref="C60:D60"/>
    <mergeCell ref="E60:M60"/>
    <mergeCell ref="N54:P54"/>
    <mergeCell ref="C55:D55"/>
    <mergeCell ref="E55:M55"/>
    <mergeCell ref="N55:P55"/>
    <mergeCell ref="N60:P60"/>
    <mergeCell ref="C61:D61"/>
    <mergeCell ref="E61:M61"/>
    <mergeCell ref="N61:P61"/>
    <mergeCell ref="C58:D58"/>
    <mergeCell ref="E58:M58"/>
    <mergeCell ref="N58:P58"/>
    <mergeCell ref="C59:D59"/>
    <mergeCell ref="E59:M59"/>
    <mergeCell ref="N59:P59"/>
    <mergeCell ref="C52:D52"/>
    <mergeCell ref="E52:M52"/>
    <mergeCell ref="N52:P52"/>
    <mergeCell ref="C53:D53"/>
    <mergeCell ref="E53:M53"/>
    <mergeCell ref="N53:P53"/>
    <mergeCell ref="B35:R48"/>
    <mergeCell ref="B49:B61"/>
    <mergeCell ref="C49:M49"/>
    <mergeCell ref="N49:P49"/>
    <mergeCell ref="C50:D50"/>
    <mergeCell ref="E50:M50"/>
    <mergeCell ref="N50:P50"/>
    <mergeCell ref="C51:D51"/>
    <mergeCell ref="E51:M51"/>
    <mergeCell ref="N51:P51"/>
    <mergeCell ref="C56:D56"/>
    <mergeCell ref="E56:M56"/>
    <mergeCell ref="N56:P56"/>
    <mergeCell ref="C57:D57"/>
    <mergeCell ref="E57:M57"/>
    <mergeCell ref="N57:P57"/>
    <mergeCell ref="C54:D54"/>
    <mergeCell ref="E54:M54"/>
    <mergeCell ref="B29:C29"/>
    <mergeCell ref="B30:C30"/>
    <mergeCell ref="B31:C31"/>
    <mergeCell ref="B32:C32"/>
    <mergeCell ref="B33:C33"/>
    <mergeCell ref="B34:R34"/>
    <mergeCell ref="B24:R24"/>
    <mergeCell ref="B25:F25"/>
    <mergeCell ref="G25:R25"/>
    <mergeCell ref="B26:C26"/>
    <mergeCell ref="R26:R27"/>
    <mergeCell ref="B27:C27"/>
    <mergeCell ref="B22:E22"/>
    <mergeCell ref="F22:G22"/>
    <mergeCell ref="H22:L22"/>
    <mergeCell ref="M22:R22"/>
    <mergeCell ref="B23:E23"/>
    <mergeCell ref="F23:G23"/>
    <mergeCell ref="H23:L23"/>
    <mergeCell ref="M23:R23"/>
    <mergeCell ref="B20:E20"/>
    <mergeCell ref="F20:I20"/>
    <mergeCell ref="J20:M20"/>
    <mergeCell ref="N20:R20"/>
    <mergeCell ref="B21:E21"/>
    <mergeCell ref="F21:R21"/>
    <mergeCell ref="B17:E17"/>
    <mergeCell ref="F17:R17"/>
    <mergeCell ref="B18:E18"/>
    <mergeCell ref="F18:R18"/>
    <mergeCell ref="B19:E19"/>
    <mergeCell ref="F19:R19"/>
    <mergeCell ref="B15:E15"/>
    <mergeCell ref="F15:I15"/>
    <mergeCell ref="J15:M15"/>
    <mergeCell ref="N15:R15"/>
    <mergeCell ref="B16:E16"/>
    <mergeCell ref="F16:R16"/>
    <mergeCell ref="B12:E12"/>
    <mergeCell ref="N12:O12"/>
    <mergeCell ref="P12:R12"/>
    <mergeCell ref="B13:E13"/>
    <mergeCell ref="F13:R13"/>
    <mergeCell ref="B14:E14"/>
    <mergeCell ref="F14:R14"/>
    <mergeCell ref="B9:E9"/>
    <mergeCell ref="F9:I9"/>
    <mergeCell ref="J9:M9"/>
    <mergeCell ref="N9:R9"/>
    <mergeCell ref="B10:E11"/>
    <mergeCell ref="F10:L11"/>
    <mergeCell ref="M10:O10"/>
    <mergeCell ref="P10:R10"/>
    <mergeCell ref="M11:N11"/>
    <mergeCell ref="B6:R6"/>
    <mergeCell ref="B7:R7"/>
    <mergeCell ref="B8:E8"/>
    <mergeCell ref="F8:I8"/>
    <mergeCell ref="J8:M8"/>
    <mergeCell ref="N8:R8"/>
    <mergeCell ref="B2:C5"/>
    <mergeCell ref="D2:O3"/>
    <mergeCell ref="P2:R5"/>
    <mergeCell ref="D4:O4"/>
    <mergeCell ref="D5:E5"/>
    <mergeCell ref="F5:J5"/>
    <mergeCell ref="K5:L5"/>
    <mergeCell ref="M5:O5"/>
  </mergeCells>
  <conditionalFormatting sqref="F33 I33 L33 P33:R33">
    <cfRule type="cellIs" dxfId="3" priority="1" stopIfTrue="1" operator="equal">
      <formula>$F$23</formula>
    </cfRule>
    <cfRule type="cellIs" dxfId="2" priority="2" stopIfTrue="1" operator="equal">
      <formula>$F$22</formula>
    </cfRule>
  </conditionalFormatting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46CA1-6E81-47CF-9B94-9C1CFD10AC58}">
  <dimension ref="B2:W74"/>
  <sheetViews>
    <sheetView topLeftCell="A96" workbookViewId="0">
      <selection activeCell="O67" sqref="O67"/>
    </sheetView>
  </sheetViews>
  <sheetFormatPr baseColWidth="10" defaultColWidth="11.85546875" defaultRowHeight="15" x14ac:dyDescent="0.25"/>
  <cols>
    <col min="1" max="16384" width="11.85546875" style="87"/>
  </cols>
  <sheetData>
    <row r="2" spans="2:23" ht="28.5" customHeight="1" x14ac:dyDescent="0.25">
      <c r="B2" s="205"/>
      <c r="C2" s="205"/>
      <c r="D2" s="206" t="s">
        <v>195</v>
      </c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8"/>
      <c r="P2" s="205"/>
      <c r="Q2" s="205"/>
      <c r="R2" s="205"/>
    </row>
    <row r="3" spans="2:23" ht="36" customHeight="1" x14ac:dyDescent="0.25">
      <c r="B3" s="205"/>
      <c r="C3" s="205"/>
      <c r="D3" s="209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1"/>
      <c r="P3" s="205"/>
      <c r="Q3" s="205"/>
      <c r="R3" s="205"/>
    </row>
    <row r="4" spans="2:23" ht="16.5" customHeight="1" x14ac:dyDescent="0.25">
      <c r="B4" s="205"/>
      <c r="C4" s="205"/>
      <c r="D4" s="212" t="s">
        <v>196</v>
      </c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4"/>
      <c r="P4" s="205"/>
      <c r="Q4" s="205"/>
      <c r="R4" s="205"/>
    </row>
    <row r="5" spans="2:23" ht="15.75" customHeight="1" x14ac:dyDescent="0.25">
      <c r="B5" s="205"/>
      <c r="C5" s="205"/>
      <c r="D5" s="146" t="s">
        <v>42</v>
      </c>
      <c r="E5" s="146"/>
      <c r="F5" s="146" t="s">
        <v>197</v>
      </c>
      <c r="G5" s="146"/>
      <c r="H5" s="146"/>
      <c r="I5" s="146"/>
      <c r="J5" s="146"/>
      <c r="K5" s="146" t="s">
        <v>43</v>
      </c>
      <c r="L5" s="146"/>
      <c r="M5" s="212">
        <v>2</v>
      </c>
      <c r="N5" s="213"/>
      <c r="O5" s="214"/>
      <c r="P5" s="205"/>
      <c r="Q5" s="205"/>
      <c r="R5" s="205"/>
    </row>
    <row r="6" spans="2:23" ht="22.5" customHeight="1" thickBot="1" x14ac:dyDescent="0.3">
      <c r="B6" s="195" t="s">
        <v>198</v>
      </c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</row>
    <row r="7" spans="2:23" ht="13.5" customHeight="1" thickBot="1" x14ac:dyDescent="0.3">
      <c r="B7" s="196" t="s">
        <v>199</v>
      </c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8"/>
    </row>
    <row r="8" spans="2:23" ht="24" customHeight="1" x14ac:dyDescent="0.25">
      <c r="B8" s="199" t="s">
        <v>200</v>
      </c>
      <c r="C8" s="200"/>
      <c r="D8" s="200"/>
      <c r="E8" s="200"/>
      <c r="F8" s="201" t="s">
        <v>318</v>
      </c>
      <c r="G8" s="201"/>
      <c r="H8" s="201"/>
      <c r="I8" s="201"/>
      <c r="J8" s="202" t="s">
        <v>202</v>
      </c>
      <c r="K8" s="202"/>
      <c r="L8" s="202"/>
      <c r="M8" s="202"/>
      <c r="N8" s="201" t="s">
        <v>319</v>
      </c>
      <c r="O8" s="201"/>
      <c r="P8" s="201"/>
      <c r="Q8" s="203"/>
      <c r="R8" s="204"/>
    </row>
    <row r="9" spans="2:23" ht="24" customHeight="1" x14ac:dyDescent="0.25">
      <c r="B9" s="227" t="s">
        <v>204</v>
      </c>
      <c r="C9" s="228"/>
      <c r="D9" s="228"/>
      <c r="E9" s="228"/>
      <c r="F9" s="224" t="s">
        <v>205</v>
      </c>
      <c r="G9" s="224"/>
      <c r="H9" s="224"/>
      <c r="I9" s="224"/>
      <c r="J9" s="229" t="s">
        <v>206</v>
      </c>
      <c r="K9" s="229"/>
      <c r="L9" s="229"/>
      <c r="M9" s="229"/>
      <c r="N9" s="224" t="s">
        <v>207</v>
      </c>
      <c r="O9" s="224"/>
      <c r="P9" s="224"/>
      <c r="Q9" s="225"/>
      <c r="R9" s="226"/>
    </row>
    <row r="10" spans="2:23" ht="29.25" customHeight="1" x14ac:dyDescent="0.25">
      <c r="B10" s="230" t="s">
        <v>208</v>
      </c>
      <c r="C10" s="231"/>
      <c r="D10" s="231"/>
      <c r="E10" s="232"/>
      <c r="F10" s="236" t="s">
        <v>326</v>
      </c>
      <c r="G10" s="237"/>
      <c r="H10" s="237"/>
      <c r="I10" s="237"/>
      <c r="J10" s="237"/>
      <c r="K10" s="237"/>
      <c r="L10" s="237"/>
      <c r="M10" s="240" t="s">
        <v>210</v>
      </c>
      <c r="N10" s="241"/>
      <c r="O10" s="242"/>
      <c r="P10" s="218">
        <v>1</v>
      </c>
      <c r="Q10" s="243"/>
      <c r="R10" s="226"/>
    </row>
    <row r="11" spans="2:23" ht="26.25" customHeight="1" x14ac:dyDescent="0.25">
      <c r="B11" s="233"/>
      <c r="C11" s="234"/>
      <c r="D11" s="234"/>
      <c r="E11" s="235"/>
      <c r="F11" s="238"/>
      <c r="G11" s="239"/>
      <c r="H11" s="239"/>
      <c r="I11" s="239"/>
      <c r="J11" s="239"/>
      <c r="K11" s="239"/>
      <c r="L11" s="239"/>
      <c r="M11" s="244" t="s">
        <v>211</v>
      </c>
      <c r="N11" s="244"/>
      <c r="O11" s="89" t="s">
        <v>212</v>
      </c>
      <c r="P11" s="90" t="b">
        <v>0</v>
      </c>
      <c r="Q11" s="91" t="s">
        <v>213</v>
      </c>
      <c r="R11" s="92" t="b">
        <v>1</v>
      </c>
    </row>
    <row r="12" spans="2:23" ht="50.45" customHeight="1" x14ac:dyDescent="0.25">
      <c r="B12" s="215" t="s">
        <v>215</v>
      </c>
      <c r="C12" s="216"/>
      <c r="D12" s="216"/>
      <c r="E12" s="216"/>
      <c r="F12" s="88" t="s">
        <v>216</v>
      </c>
      <c r="G12" s="88"/>
      <c r="H12" s="88" t="s">
        <v>217</v>
      </c>
      <c r="I12" s="88"/>
      <c r="J12" s="88" t="s">
        <v>218</v>
      </c>
      <c r="K12" s="88"/>
      <c r="L12" s="88" t="s">
        <v>219</v>
      </c>
      <c r="M12" s="93"/>
      <c r="N12" s="217" t="s">
        <v>220</v>
      </c>
      <c r="O12" s="217"/>
      <c r="P12" s="218">
        <v>1</v>
      </c>
      <c r="Q12" s="218"/>
      <c r="R12" s="218"/>
    </row>
    <row r="13" spans="2:23" ht="24" customHeight="1" x14ac:dyDescent="0.25">
      <c r="B13" s="219" t="s">
        <v>221</v>
      </c>
      <c r="C13" s="220" t="s">
        <v>222</v>
      </c>
      <c r="D13" s="220" t="s">
        <v>222</v>
      </c>
      <c r="E13" s="220" t="s">
        <v>222</v>
      </c>
      <c r="F13" s="301" t="s">
        <v>327</v>
      </c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2"/>
      <c r="R13" s="223"/>
      <c r="W13" s="94"/>
    </row>
    <row r="14" spans="2:23" ht="24" customHeight="1" x14ac:dyDescent="0.25">
      <c r="B14" s="219" t="s">
        <v>224</v>
      </c>
      <c r="C14" s="220" t="s">
        <v>225</v>
      </c>
      <c r="D14" s="220" t="s">
        <v>225</v>
      </c>
      <c r="E14" s="220" t="s">
        <v>225</v>
      </c>
      <c r="F14" s="224" t="s">
        <v>328</v>
      </c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5"/>
      <c r="R14" s="226"/>
    </row>
    <row r="15" spans="2:23" ht="24" customHeight="1" x14ac:dyDescent="0.25">
      <c r="B15" s="219" t="s">
        <v>227</v>
      </c>
      <c r="C15" s="220" t="s">
        <v>228</v>
      </c>
      <c r="D15" s="220" t="s">
        <v>228</v>
      </c>
      <c r="E15" s="220" t="s">
        <v>228</v>
      </c>
      <c r="F15" s="224" t="s">
        <v>229</v>
      </c>
      <c r="G15" s="224"/>
      <c r="H15" s="224"/>
      <c r="I15" s="224"/>
      <c r="J15" s="220" t="s">
        <v>230</v>
      </c>
      <c r="K15" s="220" t="s">
        <v>231</v>
      </c>
      <c r="L15" s="220" t="s">
        <v>231</v>
      </c>
      <c r="M15" s="220" t="s">
        <v>231</v>
      </c>
      <c r="N15" s="224" t="s">
        <v>232</v>
      </c>
      <c r="O15" s="224"/>
      <c r="P15" s="224"/>
      <c r="Q15" s="225"/>
      <c r="R15" s="226"/>
    </row>
    <row r="16" spans="2:23" ht="24" customHeight="1" x14ac:dyDescent="0.25">
      <c r="B16" s="219" t="s">
        <v>233</v>
      </c>
      <c r="C16" s="220" t="s">
        <v>234</v>
      </c>
      <c r="D16" s="220" t="s">
        <v>234</v>
      </c>
      <c r="E16" s="220" t="s">
        <v>234</v>
      </c>
      <c r="F16" s="224" t="s">
        <v>323</v>
      </c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5"/>
      <c r="R16" s="226"/>
    </row>
    <row r="17" spans="2:18" ht="24" customHeight="1" x14ac:dyDescent="0.25">
      <c r="B17" s="219" t="s">
        <v>236</v>
      </c>
      <c r="C17" s="220" t="s">
        <v>237</v>
      </c>
      <c r="D17" s="220" t="s">
        <v>237</v>
      </c>
      <c r="E17" s="220" t="s">
        <v>237</v>
      </c>
      <c r="F17" s="225" t="s">
        <v>238</v>
      </c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6"/>
    </row>
    <row r="18" spans="2:18" ht="24" customHeight="1" x14ac:dyDescent="0.25">
      <c r="B18" s="219" t="s">
        <v>239</v>
      </c>
      <c r="C18" s="220" t="s">
        <v>240</v>
      </c>
      <c r="D18" s="220" t="s">
        <v>240</v>
      </c>
      <c r="E18" s="220" t="s">
        <v>240</v>
      </c>
      <c r="F18" s="224" t="s">
        <v>316</v>
      </c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5"/>
      <c r="R18" s="226"/>
    </row>
    <row r="19" spans="2:18" ht="24" customHeight="1" x14ac:dyDescent="0.25">
      <c r="B19" s="219" t="s">
        <v>242</v>
      </c>
      <c r="C19" s="220" t="s">
        <v>243</v>
      </c>
      <c r="D19" s="220" t="s">
        <v>243</v>
      </c>
      <c r="E19" s="220" t="s">
        <v>243</v>
      </c>
      <c r="F19" s="224" t="s">
        <v>244</v>
      </c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5"/>
      <c r="R19" s="226"/>
    </row>
    <row r="20" spans="2:18" ht="24" customHeight="1" x14ac:dyDescent="0.25">
      <c r="B20" s="219" t="s">
        <v>245</v>
      </c>
      <c r="C20" s="220"/>
      <c r="D20" s="220"/>
      <c r="E20" s="220"/>
      <c r="F20" s="224" t="s">
        <v>317</v>
      </c>
      <c r="G20" s="224"/>
      <c r="H20" s="224"/>
      <c r="I20" s="224"/>
      <c r="J20" s="220" t="s">
        <v>247</v>
      </c>
      <c r="K20" s="220" t="s">
        <v>248</v>
      </c>
      <c r="L20" s="220" t="s">
        <v>248</v>
      </c>
      <c r="M20" s="220" t="s">
        <v>248</v>
      </c>
      <c r="N20" s="218" t="s">
        <v>249</v>
      </c>
      <c r="O20" s="218"/>
      <c r="P20" s="218"/>
      <c r="Q20" s="243"/>
      <c r="R20" s="255"/>
    </row>
    <row r="21" spans="2:18" ht="24" customHeight="1" x14ac:dyDescent="0.25">
      <c r="B21" s="227" t="s">
        <v>250</v>
      </c>
      <c r="C21" s="228"/>
      <c r="D21" s="228"/>
      <c r="E21" s="228"/>
      <c r="F21" s="224" t="s">
        <v>251</v>
      </c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5"/>
      <c r="R21" s="226"/>
    </row>
    <row r="22" spans="2:18" ht="24" customHeight="1" x14ac:dyDescent="0.25">
      <c r="B22" s="227" t="s">
        <v>252</v>
      </c>
      <c r="C22" s="228"/>
      <c r="D22" s="228"/>
      <c r="E22" s="228"/>
      <c r="F22" s="247" t="s">
        <v>253</v>
      </c>
      <c r="G22" s="247"/>
      <c r="H22" s="248">
        <v>0.9</v>
      </c>
      <c r="I22" s="249"/>
      <c r="J22" s="249"/>
      <c r="K22" s="249"/>
      <c r="L22" s="249"/>
      <c r="M22" s="248">
        <v>1</v>
      </c>
      <c r="N22" s="249"/>
      <c r="O22" s="249"/>
      <c r="P22" s="249"/>
      <c r="Q22" s="250"/>
      <c r="R22" s="251"/>
    </row>
    <row r="23" spans="2:18" ht="24" customHeight="1" x14ac:dyDescent="0.25">
      <c r="B23" s="227" t="s">
        <v>254</v>
      </c>
      <c r="C23" s="228"/>
      <c r="D23" s="228"/>
      <c r="E23" s="228"/>
      <c r="F23" s="252" t="s">
        <v>255</v>
      </c>
      <c r="G23" s="252"/>
      <c r="H23" s="249">
        <v>0</v>
      </c>
      <c r="I23" s="249"/>
      <c r="J23" s="249"/>
      <c r="K23" s="249"/>
      <c r="L23" s="249"/>
      <c r="M23" s="248">
        <v>0.89</v>
      </c>
      <c r="N23" s="248"/>
      <c r="O23" s="248"/>
      <c r="P23" s="248"/>
      <c r="Q23" s="253"/>
      <c r="R23" s="254"/>
    </row>
    <row r="24" spans="2:18" ht="13.5" customHeight="1" x14ac:dyDescent="0.25">
      <c r="B24" s="265" t="s">
        <v>256</v>
      </c>
      <c r="C24" s="266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 s="266"/>
      <c r="Q24" s="266"/>
      <c r="R24" s="267"/>
    </row>
    <row r="25" spans="2:18" ht="13.5" customHeight="1" x14ac:dyDescent="0.25">
      <c r="B25" s="268" t="s">
        <v>257</v>
      </c>
      <c r="C25" s="268"/>
      <c r="D25" s="268"/>
      <c r="E25" s="268"/>
      <c r="F25" s="268"/>
      <c r="G25" s="269"/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</row>
    <row r="26" spans="2:18" ht="12.75" customHeight="1" x14ac:dyDescent="0.25">
      <c r="B26" s="270" t="s">
        <v>258</v>
      </c>
      <c r="C26" s="270"/>
      <c r="D26" s="95"/>
      <c r="E26" s="96"/>
      <c r="F26" s="97"/>
      <c r="G26" s="96"/>
      <c r="H26" s="96"/>
      <c r="I26" s="98"/>
      <c r="J26" s="96"/>
      <c r="K26" s="96"/>
      <c r="L26" s="98"/>
      <c r="M26" s="96"/>
      <c r="N26" s="96"/>
      <c r="O26" s="96"/>
      <c r="P26" s="98"/>
      <c r="Q26" s="98"/>
      <c r="R26" s="271"/>
    </row>
    <row r="27" spans="2:18" ht="12.75" customHeight="1" x14ac:dyDescent="0.25">
      <c r="B27" s="270" t="s">
        <v>259</v>
      </c>
      <c r="C27" s="270"/>
      <c r="D27" s="95"/>
      <c r="E27" s="95"/>
      <c r="F27" s="125">
        <v>0.4</v>
      </c>
      <c r="G27" s="126"/>
      <c r="H27" s="126"/>
      <c r="I27" s="125">
        <v>0.2</v>
      </c>
      <c r="J27" s="126"/>
      <c r="K27" s="126"/>
      <c r="L27" s="125">
        <v>0.2</v>
      </c>
      <c r="M27" s="126"/>
      <c r="N27" s="126"/>
      <c r="O27" s="125"/>
      <c r="P27" s="99">
        <v>0.2</v>
      </c>
      <c r="Q27" s="99"/>
      <c r="R27" s="271"/>
    </row>
    <row r="28" spans="2:18" ht="14.25" customHeight="1" x14ac:dyDescent="0.25">
      <c r="B28" s="100" t="s">
        <v>260</v>
      </c>
      <c r="C28" s="101" t="s">
        <v>261</v>
      </c>
      <c r="D28" s="101" t="s">
        <v>262</v>
      </c>
      <c r="E28" s="101" t="s">
        <v>263</v>
      </c>
      <c r="F28" s="101" t="s">
        <v>264</v>
      </c>
      <c r="G28" s="101" t="s">
        <v>265</v>
      </c>
      <c r="H28" s="101" t="s">
        <v>266</v>
      </c>
      <c r="I28" s="101" t="s">
        <v>267</v>
      </c>
      <c r="J28" s="101" t="s">
        <v>268</v>
      </c>
      <c r="K28" s="101" t="s">
        <v>269</v>
      </c>
      <c r="L28" s="101" t="s">
        <v>270</v>
      </c>
      <c r="M28" s="101" t="s">
        <v>271</v>
      </c>
      <c r="N28" s="101" t="s">
        <v>272</v>
      </c>
      <c r="O28" s="101"/>
      <c r="P28" s="101" t="s">
        <v>273</v>
      </c>
      <c r="Q28" s="101"/>
      <c r="R28" s="101" t="s">
        <v>274</v>
      </c>
    </row>
    <row r="29" spans="2:18" x14ac:dyDescent="0.25">
      <c r="B29" s="256" t="s">
        <v>275</v>
      </c>
      <c r="C29" s="256"/>
      <c r="D29" s="102"/>
      <c r="E29" s="102"/>
      <c r="F29" s="103">
        <f>F26/F27</f>
        <v>0</v>
      </c>
      <c r="G29" s="102"/>
      <c r="H29" s="102"/>
      <c r="I29" s="103">
        <f>+I26/I27</f>
        <v>0</v>
      </c>
      <c r="J29" s="102"/>
      <c r="K29" s="102"/>
      <c r="L29" s="103">
        <f>+L26/L27</f>
        <v>0</v>
      </c>
      <c r="M29" s="102"/>
      <c r="N29" s="102"/>
      <c r="O29" s="102"/>
      <c r="P29" s="103">
        <f>+P26/P27</f>
        <v>0</v>
      </c>
      <c r="Q29" s="103"/>
      <c r="R29" s="104">
        <f>+AVERAGE(D29:P29)</f>
        <v>0</v>
      </c>
    </row>
    <row r="30" spans="2:18" x14ac:dyDescent="0.25">
      <c r="B30" s="257" t="s">
        <v>8</v>
      </c>
      <c r="C30" s="257"/>
      <c r="D30" s="102"/>
      <c r="E30" s="102"/>
      <c r="F30" s="103">
        <v>1</v>
      </c>
      <c r="G30" s="102"/>
      <c r="H30" s="102"/>
      <c r="I30" s="103">
        <v>1</v>
      </c>
      <c r="J30" s="102"/>
      <c r="K30" s="102"/>
      <c r="L30" s="103">
        <v>1</v>
      </c>
      <c r="M30" s="102"/>
      <c r="N30" s="102"/>
      <c r="O30" s="102"/>
      <c r="P30" s="103">
        <v>1</v>
      </c>
      <c r="Q30" s="103"/>
      <c r="R30" s="104">
        <f>+AVERAGE(D30:P30)</f>
        <v>1</v>
      </c>
    </row>
    <row r="31" spans="2:18" x14ac:dyDescent="0.25">
      <c r="B31" s="258" t="s">
        <v>276</v>
      </c>
      <c r="C31" s="259"/>
      <c r="D31" s="105"/>
      <c r="E31" s="105"/>
      <c r="F31" s="105">
        <f>+F29/F30</f>
        <v>0</v>
      </c>
      <c r="G31" s="105"/>
      <c r="H31" s="105"/>
      <c r="I31" s="105">
        <f t="shared" ref="I31:R31" si="0">+I29/I30</f>
        <v>0</v>
      </c>
      <c r="J31" s="105"/>
      <c r="K31" s="105"/>
      <c r="L31" s="105">
        <f t="shared" si="0"/>
        <v>0</v>
      </c>
      <c r="M31" s="105"/>
      <c r="N31" s="105"/>
      <c r="O31" s="105"/>
      <c r="P31" s="105">
        <f t="shared" si="0"/>
        <v>0</v>
      </c>
      <c r="Q31" s="105"/>
      <c r="R31" s="105">
        <f t="shared" si="0"/>
        <v>0</v>
      </c>
    </row>
    <row r="32" spans="2:18" x14ac:dyDescent="0.25">
      <c r="B32" s="258" t="s">
        <v>277</v>
      </c>
      <c r="C32" s="259"/>
      <c r="D32" s="105"/>
      <c r="E32" s="105"/>
      <c r="F32" s="105">
        <f>F31</f>
        <v>0</v>
      </c>
      <c r="G32" s="105"/>
      <c r="H32" s="105"/>
      <c r="I32" s="105">
        <f>(F31+I31)/2</f>
        <v>0</v>
      </c>
      <c r="J32" s="105"/>
      <c r="K32" s="105"/>
      <c r="L32" s="105">
        <f>(F31+I31+L31)/3</f>
        <v>0</v>
      </c>
      <c r="M32" s="105"/>
      <c r="N32" s="105"/>
      <c r="O32" s="105"/>
      <c r="P32" s="105">
        <f>+(P31+L31+I31+F31)/4</f>
        <v>0</v>
      </c>
      <c r="Q32" s="105"/>
      <c r="R32" s="105">
        <f>+AVERAGE(R31)</f>
        <v>0</v>
      </c>
    </row>
    <row r="33" spans="2:18" x14ac:dyDescent="0.25">
      <c r="B33" s="260" t="s">
        <v>278</v>
      </c>
      <c r="C33" s="261"/>
      <c r="D33" s="106"/>
      <c r="E33" s="106"/>
      <c r="F33" s="107" t="str">
        <f>IF(F31&lt;=$M$23,$F$23,IF(F31&lt;=$M$22,$F$22))</f>
        <v>BAJO</v>
      </c>
      <c r="G33" s="106"/>
      <c r="H33" s="106"/>
      <c r="I33" s="107" t="str">
        <f>IF(I31&lt;=$M$23,$F$23,IF(I31&lt;=$M$22,$F$22))</f>
        <v>BAJO</v>
      </c>
      <c r="J33" s="106"/>
      <c r="K33" s="106"/>
      <c r="L33" s="107" t="str">
        <f>IF(L31&lt;=$M$23,$F$23,IF(L31&lt;=$M$22,$F$22))</f>
        <v>BAJO</v>
      </c>
      <c r="M33" s="106"/>
      <c r="N33" s="106"/>
      <c r="O33" s="106"/>
      <c r="P33" s="107" t="str">
        <f>IF(P31&lt;=$M$23,$F$23,IF(P31&lt;=$M$22,$F$22))</f>
        <v>BAJO</v>
      </c>
      <c r="Q33" s="107"/>
      <c r="R33" s="107" t="str">
        <f>IF(R31&lt;=$M$23,$F$23,IF(R31&lt;=$M$22,$F$22))</f>
        <v>BAJO</v>
      </c>
    </row>
    <row r="34" spans="2:18" ht="15" customHeight="1" x14ac:dyDescent="0.25">
      <c r="B34" s="262" t="s">
        <v>279</v>
      </c>
      <c r="C34" s="263"/>
      <c r="D34" s="263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4"/>
    </row>
    <row r="35" spans="2:18" ht="15" customHeight="1" x14ac:dyDescent="0.25">
      <c r="B35" s="275"/>
      <c r="C35" s="275"/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</row>
    <row r="36" spans="2:18" ht="15" customHeight="1" x14ac:dyDescent="0.25">
      <c r="B36" s="275"/>
      <c r="C36" s="275"/>
      <c r="D36" s="275"/>
      <c r="E36" s="275"/>
      <c r="F36" s="275"/>
      <c r="G36" s="275"/>
      <c r="H36" s="275"/>
      <c r="I36" s="275"/>
      <c r="J36" s="275"/>
      <c r="K36" s="275"/>
      <c r="L36" s="275"/>
      <c r="M36" s="275"/>
      <c r="N36" s="275"/>
      <c r="O36" s="275"/>
      <c r="P36" s="275"/>
      <c r="Q36" s="275"/>
      <c r="R36" s="275"/>
    </row>
    <row r="37" spans="2:18" ht="12.75" customHeight="1" x14ac:dyDescent="0.25">
      <c r="B37" s="275"/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5"/>
    </row>
    <row r="38" spans="2:18" ht="12.75" customHeight="1" x14ac:dyDescent="0.25">
      <c r="B38" s="275"/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P38" s="275"/>
      <c r="Q38" s="275"/>
      <c r="R38" s="275"/>
    </row>
    <row r="39" spans="2:18" ht="12.75" customHeight="1" x14ac:dyDescent="0.25">
      <c r="B39" s="275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  <c r="O39" s="275"/>
      <c r="P39" s="275"/>
      <c r="Q39" s="275"/>
      <c r="R39" s="275"/>
    </row>
    <row r="40" spans="2:18" ht="12.75" customHeight="1" x14ac:dyDescent="0.25">
      <c r="B40" s="275"/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</row>
    <row r="41" spans="2:18" ht="12.75" customHeight="1" x14ac:dyDescent="0.25">
      <c r="B41" s="275"/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</row>
    <row r="42" spans="2:18" ht="12.75" customHeight="1" x14ac:dyDescent="0.25"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75"/>
      <c r="Q42" s="275"/>
      <c r="R42" s="275"/>
    </row>
    <row r="43" spans="2:18" ht="12.75" customHeight="1" x14ac:dyDescent="0.25"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</row>
    <row r="44" spans="2:18" ht="12.75" customHeight="1" x14ac:dyDescent="0.25">
      <c r="B44" s="275"/>
      <c r="C44" s="275"/>
      <c r="D44" s="275"/>
      <c r="E44" s="275"/>
      <c r="F44" s="275"/>
      <c r="G44" s="275"/>
      <c r="H44" s="275"/>
      <c r="I44" s="275"/>
      <c r="J44" s="275"/>
      <c r="K44" s="275"/>
      <c r="L44" s="275"/>
      <c r="M44" s="275"/>
      <c r="N44" s="275"/>
      <c r="O44" s="275"/>
      <c r="P44" s="275"/>
      <c r="Q44" s="275"/>
      <c r="R44" s="275"/>
    </row>
    <row r="45" spans="2:18" x14ac:dyDescent="0.25"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</row>
    <row r="46" spans="2:18" x14ac:dyDescent="0.25"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</row>
    <row r="47" spans="2:18" x14ac:dyDescent="0.25">
      <c r="B47" s="275"/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275"/>
      <c r="P47" s="275"/>
      <c r="Q47" s="275"/>
      <c r="R47" s="275"/>
    </row>
    <row r="48" spans="2:18" ht="15.75" thickBot="1" x14ac:dyDescent="0.3">
      <c r="B48" s="275"/>
      <c r="C48" s="275"/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</row>
    <row r="49" spans="2:18" ht="37.5" customHeight="1" x14ac:dyDescent="0.25">
      <c r="B49" s="276" t="s">
        <v>280</v>
      </c>
      <c r="C49" s="279" t="s">
        <v>281</v>
      </c>
      <c r="D49" s="280"/>
      <c r="E49" s="263"/>
      <c r="F49" s="263"/>
      <c r="G49" s="263"/>
      <c r="H49" s="263"/>
      <c r="I49" s="263"/>
      <c r="J49" s="263"/>
      <c r="K49" s="263"/>
      <c r="L49" s="263"/>
      <c r="M49" s="263"/>
      <c r="N49" s="281" t="s">
        <v>282</v>
      </c>
      <c r="O49" s="282"/>
      <c r="P49" s="283"/>
      <c r="Q49" s="108"/>
      <c r="R49" s="109" t="s">
        <v>283</v>
      </c>
    </row>
    <row r="50" spans="2:18" ht="15" customHeight="1" x14ac:dyDescent="0.25">
      <c r="B50" s="277"/>
      <c r="C50" s="272" t="s">
        <v>284</v>
      </c>
      <c r="D50" s="272"/>
      <c r="E50" s="273"/>
      <c r="F50" s="273"/>
      <c r="G50" s="273"/>
      <c r="H50" s="273"/>
      <c r="I50" s="273"/>
      <c r="J50" s="273"/>
      <c r="K50" s="273"/>
      <c r="L50" s="273"/>
      <c r="M50" s="273"/>
      <c r="N50" s="274"/>
      <c r="O50" s="274"/>
      <c r="P50" s="274"/>
      <c r="Q50" s="110"/>
      <c r="R50" s="111"/>
    </row>
    <row r="51" spans="2:18" ht="15" customHeight="1" x14ac:dyDescent="0.25">
      <c r="B51" s="277"/>
      <c r="C51" s="272" t="s">
        <v>285</v>
      </c>
      <c r="D51" s="272"/>
      <c r="E51" s="273"/>
      <c r="F51" s="273"/>
      <c r="G51" s="273"/>
      <c r="H51" s="273"/>
      <c r="I51" s="273"/>
      <c r="J51" s="273"/>
      <c r="K51" s="273"/>
      <c r="L51" s="273"/>
      <c r="M51" s="273"/>
      <c r="N51" s="274"/>
      <c r="O51" s="274"/>
      <c r="P51" s="274"/>
      <c r="Q51" s="110"/>
      <c r="R51" s="111"/>
    </row>
    <row r="52" spans="2:18" ht="15" customHeight="1" x14ac:dyDescent="0.25">
      <c r="B52" s="277"/>
      <c r="C52" s="272" t="s">
        <v>286</v>
      </c>
      <c r="D52" s="272"/>
      <c r="E52" s="273"/>
      <c r="F52" s="273"/>
      <c r="G52" s="273"/>
      <c r="H52" s="273"/>
      <c r="I52" s="273"/>
      <c r="J52" s="273"/>
      <c r="K52" s="273"/>
      <c r="L52" s="273"/>
      <c r="M52" s="273"/>
      <c r="N52" s="274"/>
      <c r="O52" s="274"/>
      <c r="P52" s="274"/>
      <c r="Q52" s="110"/>
      <c r="R52" s="111"/>
    </row>
    <row r="53" spans="2:18" ht="15" customHeight="1" x14ac:dyDescent="0.25">
      <c r="B53" s="277"/>
      <c r="C53" s="272" t="s">
        <v>287</v>
      </c>
      <c r="D53" s="272"/>
      <c r="E53" s="273"/>
      <c r="F53" s="273"/>
      <c r="G53" s="273"/>
      <c r="H53" s="273"/>
      <c r="I53" s="273"/>
      <c r="J53" s="273"/>
      <c r="K53" s="273"/>
      <c r="L53" s="273"/>
      <c r="M53" s="273"/>
      <c r="N53" s="274"/>
      <c r="O53" s="274"/>
      <c r="P53" s="274"/>
      <c r="Q53" s="110"/>
      <c r="R53" s="111"/>
    </row>
    <row r="54" spans="2:18" ht="15" customHeight="1" x14ac:dyDescent="0.25">
      <c r="B54" s="277"/>
      <c r="C54" s="272" t="s">
        <v>288</v>
      </c>
      <c r="D54" s="272"/>
      <c r="E54" s="273"/>
      <c r="F54" s="273"/>
      <c r="G54" s="273"/>
      <c r="H54" s="273"/>
      <c r="I54" s="273"/>
      <c r="J54" s="273"/>
      <c r="K54" s="273"/>
      <c r="L54" s="273"/>
      <c r="M54" s="273"/>
      <c r="N54" s="274"/>
      <c r="O54" s="274"/>
      <c r="P54" s="274"/>
      <c r="Q54" s="110"/>
      <c r="R54" s="111"/>
    </row>
    <row r="55" spans="2:18" ht="15" customHeight="1" x14ac:dyDescent="0.25">
      <c r="B55" s="277"/>
      <c r="C55" s="272" t="s">
        <v>289</v>
      </c>
      <c r="D55" s="272"/>
      <c r="E55" s="273"/>
      <c r="F55" s="273"/>
      <c r="G55" s="273"/>
      <c r="H55" s="273"/>
      <c r="I55" s="273"/>
      <c r="J55" s="273"/>
      <c r="K55" s="273"/>
      <c r="L55" s="273"/>
      <c r="M55" s="273"/>
      <c r="N55" s="274"/>
      <c r="O55" s="274"/>
      <c r="P55" s="274"/>
      <c r="Q55" s="110"/>
      <c r="R55" s="111"/>
    </row>
    <row r="56" spans="2:18" ht="15" customHeight="1" x14ac:dyDescent="0.25">
      <c r="B56" s="277"/>
      <c r="C56" s="272" t="s">
        <v>290</v>
      </c>
      <c r="D56" s="272"/>
      <c r="E56" s="273"/>
      <c r="F56" s="273"/>
      <c r="G56" s="273"/>
      <c r="H56" s="273"/>
      <c r="I56" s="273"/>
      <c r="J56" s="273"/>
      <c r="K56" s="273"/>
      <c r="L56" s="273"/>
      <c r="M56" s="273"/>
      <c r="N56" s="274"/>
      <c r="O56" s="274"/>
      <c r="P56" s="274"/>
      <c r="Q56" s="110"/>
      <c r="R56" s="111"/>
    </row>
    <row r="57" spans="2:18" ht="15" customHeight="1" x14ac:dyDescent="0.25">
      <c r="B57" s="277"/>
      <c r="C57" s="272" t="s">
        <v>291</v>
      </c>
      <c r="D57" s="272"/>
      <c r="E57" s="273"/>
      <c r="F57" s="273"/>
      <c r="G57" s="273"/>
      <c r="H57" s="273"/>
      <c r="I57" s="273"/>
      <c r="J57" s="273"/>
      <c r="K57" s="273"/>
      <c r="L57" s="273"/>
      <c r="M57" s="273"/>
      <c r="N57" s="274"/>
      <c r="O57" s="274"/>
      <c r="P57" s="274"/>
      <c r="Q57" s="110"/>
      <c r="R57" s="111"/>
    </row>
    <row r="58" spans="2:18" ht="15" customHeight="1" x14ac:dyDescent="0.25">
      <c r="B58" s="277"/>
      <c r="C58" s="272" t="s">
        <v>292</v>
      </c>
      <c r="D58" s="272"/>
      <c r="E58" s="273"/>
      <c r="F58" s="273"/>
      <c r="G58" s="273"/>
      <c r="H58" s="273"/>
      <c r="I58" s="273"/>
      <c r="J58" s="273"/>
      <c r="K58" s="273"/>
      <c r="L58" s="273"/>
      <c r="M58" s="273"/>
      <c r="N58" s="274"/>
      <c r="O58" s="274"/>
      <c r="P58" s="274"/>
      <c r="Q58" s="110"/>
      <c r="R58" s="111"/>
    </row>
    <row r="59" spans="2:18" ht="15" customHeight="1" x14ac:dyDescent="0.25">
      <c r="B59" s="277"/>
      <c r="C59" s="272" t="s">
        <v>293</v>
      </c>
      <c r="D59" s="272"/>
      <c r="E59" s="273"/>
      <c r="F59" s="273"/>
      <c r="G59" s="273"/>
      <c r="H59" s="273"/>
      <c r="I59" s="273"/>
      <c r="J59" s="273"/>
      <c r="K59" s="273"/>
      <c r="L59" s="273"/>
      <c r="M59" s="273"/>
      <c r="N59" s="274"/>
      <c r="O59" s="274"/>
      <c r="P59" s="274"/>
      <c r="Q59" s="110"/>
      <c r="R59" s="111"/>
    </row>
    <row r="60" spans="2:18" ht="15" customHeight="1" x14ac:dyDescent="0.25">
      <c r="B60" s="277"/>
      <c r="C60" s="272" t="s">
        <v>294</v>
      </c>
      <c r="D60" s="272"/>
      <c r="E60" s="273"/>
      <c r="F60" s="273"/>
      <c r="G60" s="273"/>
      <c r="H60" s="273"/>
      <c r="I60" s="273"/>
      <c r="J60" s="273"/>
      <c r="K60" s="273"/>
      <c r="L60" s="273"/>
      <c r="M60" s="273"/>
      <c r="N60" s="274"/>
      <c r="O60" s="274"/>
      <c r="P60" s="274"/>
      <c r="Q60" s="110"/>
      <c r="R60" s="111"/>
    </row>
    <row r="61" spans="2:18" ht="15" customHeight="1" thickBot="1" x14ac:dyDescent="0.3">
      <c r="B61" s="278"/>
      <c r="C61" s="284" t="s">
        <v>295</v>
      </c>
      <c r="D61" s="284"/>
      <c r="E61" s="285"/>
      <c r="F61" s="285"/>
      <c r="G61" s="285"/>
      <c r="H61" s="285"/>
      <c r="I61" s="285"/>
      <c r="J61" s="285"/>
      <c r="K61" s="285"/>
      <c r="L61" s="285"/>
      <c r="M61" s="285"/>
      <c r="N61" s="274"/>
      <c r="O61" s="274"/>
      <c r="P61" s="274"/>
      <c r="Q61" s="110"/>
      <c r="R61" s="111"/>
    </row>
    <row r="63" spans="2:18" x14ac:dyDescent="0.25">
      <c r="B63" s="286" t="s">
        <v>296</v>
      </c>
      <c r="C63" s="286"/>
      <c r="D63" s="286"/>
    </row>
    <row r="64" spans="2:18" ht="17.25" thickBot="1" x14ac:dyDescent="0.35">
      <c r="B64" s="112"/>
      <c r="C64" s="113"/>
      <c r="D64" s="113"/>
    </row>
    <row r="65" spans="2:10" ht="36.75" thickBot="1" x14ac:dyDescent="0.3">
      <c r="B65" s="114" t="s">
        <v>297</v>
      </c>
      <c r="C65" s="115" t="s">
        <v>298</v>
      </c>
      <c r="D65" s="287" t="s">
        <v>299</v>
      </c>
      <c r="E65" s="288"/>
      <c r="F65" s="288"/>
      <c r="G65" s="288"/>
      <c r="H65" s="288"/>
      <c r="I65" s="288"/>
      <c r="J65" s="288"/>
    </row>
    <row r="66" spans="2:10" ht="31.15" customHeight="1" thickBot="1" x14ac:dyDescent="0.3">
      <c r="B66" s="116"/>
      <c r="C66" s="116" t="s">
        <v>300</v>
      </c>
      <c r="D66" s="289" t="s">
        <v>301</v>
      </c>
      <c r="E66" s="290"/>
      <c r="F66" s="290"/>
      <c r="G66" s="290"/>
      <c r="H66" s="290"/>
      <c r="I66" s="290"/>
      <c r="J66" s="290"/>
    </row>
    <row r="69" spans="2:10" customFormat="1" ht="24.75" hidden="1" thickBot="1" x14ac:dyDescent="0.3">
      <c r="B69" s="117"/>
      <c r="C69" s="118" t="s">
        <v>302</v>
      </c>
      <c r="D69" s="118" t="s">
        <v>303</v>
      </c>
      <c r="E69" s="118" t="s">
        <v>304</v>
      </c>
      <c r="F69" s="118" t="s">
        <v>303</v>
      </c>
      <c r="G69" s="118" t="s">
        <v>305</v>
      </c>
      <c r="H69" s="118" t="s">
        <v>303</v>
      </c>
    </row>
    <row r="70" spans="2:10" customFormat="1" hidden="1" x14ac:dyDescent="0.25">
      <c r="B70" s="119"/>
      <c r="C70" s="120"/>
      <c r="D70" s="291"/>
      <c r="E70" s="120"/>
      <c r="F70" s="291"/>
      <c r="G70" s="293" t="s">
        <v>306</v>
      </c>
      <c r="H70" s="291"/>
    </row>
    <row r="71" spans="2:10" customFormat="1" ht="60.75" hidden="1" thickBot="1" x14ac:dyDescent="0.3">
      <c r="B71" s="121" t="s">
        <v>307</v>
      </c>
      <c r="C71" s="122" t="s">
        <v>308</v>
      </c>
      <c r="D71" s="292"/>
      <c r="E71" s="122" t="s">
        <v>309</v>
      </c>
      <c r="F71" s="292"/>
      <c r="G71" s="294"/>
      <c r="H71" s="292"/>
    </row>
    <row r="72" spans="2:10" customFormat="1" hidden="1" x14ac:dyDescent="0.25">
      <c r="B72" s="119"/>
      <c r="C72" s="297"/>
      <c r="D72" s="298"/>
      <c r="E72" s="297"/>
      <c r="F72" s="298"/>
      <c r="G72" s="297"/>
      <c r="H72" s="298"/>
    </row>
    <row r="73" spans="2:10" customFormat="1" ht="22.9" hidden="1" customHeight="1" x14ac:dyDescent="0.25">
      <c r="B73" s="121" t="s">
        <v>34</v>
      </c>
      <c r="C73" s="299" t="s">
        <v>310</v>
      </c>
      <c r="D73" s="300"/>
      <c r="E73" s="299" t="s">
        <v>310</v>
      </c>
      <c r="F73" s="300"/>
      <c r="G73" s="299" t="s">
        <v>311</v>
      </c>
      <c r="H73" s="300"/>
    </row>
    <row r="74" spans="2:10" customFormat="1" ht="15.75" hidden="1" thickBot="1" x14ac:dyDescent="0.3">
      <c r="B74" s="123" t="s">
        <v>312</v>
      </c>
      <c r="C74" s="295">
        <v>45726</v>
      </c>
      <c r="D74" s="296"/>
      <c r="E74" s="295">
        <v>45726</v>
      </c>
      <c r="F74" s="296"/>
      <c r="G74" s="295">
        <v>45726</v>
      </c>
      <c r="H74" s="296"/>
    </row>
  </sheetData>
  <mergeCells count="124">
    <mergeCell ref="C74:D74"/>
    <mergeCell ref="E74:F74"/>
    <mergeCell ref="G74:H74"/>
    <mergeCell ref="C72:D72"/>
    <mergeCell ref="E72:F72"/>
    <mergeCell ref="G72:H72"/>
    <mergeCell ref="C73:D73"/>
    <mergeCell ref="E73:F73"/>
    <mergeCell ref="G73:H73"/>
    <mergeCell ref="B63:D63"/>
    <mergeCell ref="D65:J65"/>
    <mergeCell ref="D66:J66"/>
    <mergeCell ref="D70:D71"/>
    <mergeCell ref="F70:F71"/>
    <mergeCell ref="G70:G71"/>
    <mergeCell ref="H70:H71"/>
    <mergeCell ref="C60:D60"/>
    <mergeCell ref="E60:M60"/>
    <mergeCell ref="N54:P54"/>
    <mergeCell ref="C55:D55"/>
    <mergeCell ref="E55:M55"/>
    <mergeCell ref="N55:P55"/>
    <mergeCell ref="N60:P60"/>
    <mergeCell ref="C61:D61"/>
    <mergeCell ref="E61:M61"/>
    <mergeCell ref="N61:P61"/>
    <mergeCell ref="C58:D58"/>
    <mergeCell ref="E58:M58"/>
    <mergeCell ref="N58:P58"/>
    <mergeCell ref="C59:D59"/>
    <mergeCell ref="E59:M59"/>
    <mergeCell ref="N59:P59"/>
    <mergeCell ref="C52:D52"/>
    <mergeCell ref="E52:M52"/>
    <mergeCell ref="N52:P52"/>
    <mergeCell ref="C53:D53"/>
    <mergeCell ref="E53:M53"/>
    <mergeCell ref="N53:P53"/>
    <mergeCell ref="B35:R48"/>
    <mergeCell ref="B49:B61"/>
    <mergeCell ref="C49:M49"/>
    <mergeCell ref="N49:P49"/>
    <mergeCell ref="C50:D50"/>
    <mergeCell ref="E50:M50"/>
    <mergeCell ref="N50:P50"/>
    <mergeCell ref="C51:D51"/>
    <mergeCell ref="E51:M51"/>
    <mergeCell ref="N51:P51"/>
    <mergeCell ref="C56:D56"/>
    <mergeCell ref="E56:M56"/>
    <mergeCell ref="N56:P56"/>
    <mergeCell ref="C57:D57"/>
    <mergeCell ref="E57:M57"/>
    <mergeCell ref="N57:P57"/>
    <mergeCell ref="C54:D54"/>
    <mergeCell ref="E54:M54"/>
    <mergeCell ref="B29:C29"/>
    <mergeCell ref="B30:C30"/>
    <mergeCell ref="B31:C31"/>
    <mergeCell ref="B32:C32"/>
    <mergeCell ref="B33:C33"/>
    <mergeCell ref="B34:R34"/>
    <mergeCell ref="B24:R24"/>
    <mergeCell ref="B25:F25"/>
    <mergeCell ref="G25:R25"/>
    <mergeCell ref="B26:C26"/>
    <mergeCell ref="R26:R27"/>
    <mergeCell ref="B27:C27"/>
    <mergeCell ref="B22:E22"/>
    <mergeCell ref="F22:G22"/>
    <mergeCell ref="H22:L22"/>
    <mergeCell ref="M22:R22"/>
    <mergeCell ref="B23:E23"/>
    <mergeCell ref="F23:G23"/>
    <mergeCell ref="H23:L23"/>
    <mergeCell ref="M23:R23"/>
    <mergeCell ref="B20:E20"/>
    <mergeCell ref="F20:I20"/>
    <mergeCell ref="J20:M20"/>
    <mergeCell ref="N20:R20"/>
    <mergeCell ref="B21:E21"/>
    <mergeCell ref="F21:R21"/>
    <mergeCell ref="B17:E17"/>
    <mergeCell ref="F17:R17"/>
    <mergeCell ref="B18:E18"/>
    <mergeCell ref="F18:R18"/>
    <mergeCell ref="B19:E19"/>
    <mergeCell ref="F19:R19"/>
    <mergeCell ref="B15:E15"/>
    <mergeCell ref="F15:I15"/>
    <mergeCell ref="J15:M15"/>
    <mergeCell ref="N15:R15"/>
    <mergeCell ref="B16:E16"/>
    <mergeCell ref="F16:R16"/>
    <mergeCell ref="B12:E12"/>
    <mergeCell ref="N12:O12"/>
    <mergeCell ref="P12:R12"/>
    <mergeCell ref="B13:E13"/>
    <mergeCell ref="F13:R13"/>
    <mergeCell ref="B14:E14"/>
    <mergeCell ref="F14:R14"/>
    <mergeCell ref="B9:E9"/>
    <mergeCell ref="F9:I9"/>
    <mergeCell ref="J9:M9"/>
    <mergeCell ref="N9:R9"/>
    <mergeCell ref="B10:E11"/>
    <mergeCell ref="F10:L11"/>
    <mergeCell ref="M10:O10"/>
    <mergeCell ref="P10:R10"/>
    <mergeCell ref="M11:N11"/>
    <mergeCell ref="B6:R6"/>
    <mergeCell ref="B7:R7"/>
    <mergeCell ref="B8:E8"/>
    <mergeCell ref="F8:I8"/>
    <mergeCell ref="J8:M8"/>
    <mergeCell ref="N8:R8"/>
    <mergeCell ref="B2:C5"/>
    <mergeCell ref="D2:O3"/>
    <mergeCell ref="P2:R5"/>
    <mergeCell ref="D4:O4"/>
    <mergeCell ref="D5:E5"/>
    <mergeCell ref="F5:J5"/>
    <mergeCell ref="K5:L5"/>
    <mergeCell ref="M5:O5"/>
  </mergeCells>
  <conditionalFormatting sqref="F33 I33 L33 P33:R33">
    <cfRule type="cellIs" dxfId="1" priority="1" stopIfTrue="1" operator="equal">
      <formula>$F$23</formula>
    </cfRule>
    <cfRule type="cellIs" dxfId="0" priority="2" stopIfTrue="1" operator="equal">
      <formula>$F$22</formula>
    </cfRule>
  </conditionalFormatting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TaxCatchAll xmlns="9ea556e2-1484-4316-b105-f861b1620661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5" ma:contentTypeDescription="Crear nuevo documento." ma:contentTypeScope="" ma:versionID="2b709c86ada0d30f2a3bedcbb7bd7c02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aec34ecca7a1f8e28601b11355ed6bf3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ac8c57b-545b-423e-beab-06e5e0b6b875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6ADD73-2B43-45AA-8CEC-4A8D94F871F3}">
  <ds:schemaRefs>
    <ds:schemaRef ds:uri="http://schemas.microsoft.com/office/2006/metadata/properties"/>
    <ds:schemaRef ds:uri="http://schemas.microsoft.com/office/infopath/2007/PartnerControls"/>
    <ds:schemaRef ds:uri="395bba97-8f54-4b88-8ec7-4ab3c878f9cc"/>
    <ds:schemaRef ds:uri="9ea556e2-1484-4316-b105-f861b1620661"/>
  </ds:schemaRefs>
</ds:datastoreItem>
</file>

<file path=customXml/itemProps2.xml><?xml version="1.0" encoding="utf-8"?>
<ds:datastoreItem xmlns:ds="http://schemas.openxmlformats.org/officeDocument/2006/customXml" ds:itemID="{20A68198-B965-498B-9989-F244F5BBFB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941137-389A-41E0-8A3C-7B1382C542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5bba97-8f54-4b88-8ec7-4ab3c878f9cc"/>
    <ds:schemaRef ds:uri="9ea556e2-1484-4316-b105-f861b16206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1</vt:lpstr>
      <vt:lpstr>2</vt:lpstr>
      <vt:lpstr>IND 1 BYS</vt:lpstr>
      <vt:lpstr>IND 2 BYS</vt:lpstr>
      <vt:lpstr>IND MANT Y SOST SG</vt:lpstr>
      <vt:lpstr>IND POLITICAS </vt:lpstr>
      <vt:lpstr>IND TRANSP - CORRUP</vt:lpstr>
      <vt:lpstr>'1'!Área_de_impresión</vt:lpstr>
      <vt:lpstr>'2'!Área_de_impresión</vt:lpstr>
    </vt:vector>
  </TitlesOfParts>
  <Company>saludcapital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laforero</dc:creator>
  <cp:lastModifiedBy>Gutierrez Garcia, Jhon Arbey</cp:lastModifiedBy>
  <cp:lastPrinted>2021-01-18T16:57:27Z</cp:lastPrinted>
  <dcterms:created xsi:type="dcterms:W3CDTF">2012-08-13T16:12:09Z</dcterms:created>
  <dcterms:modified xsi:type="dcterms:W3CDTF">2025-07-14T22:06:33Z</dcterms:modified>
</cp:coreProperties>
</file>